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workbookProtection lockRevision="true" lockStructure="true" lockWindows="true"/>
  <bookViews>
    <workbookView activeTab="0"/>
  </bookViews>
  <sheets>
    <sheet name="DADOS" r:id="rId3" sheetId="1"/>
    <sheet name="Orçamento" r:id="rId4" sheetId="2"/>
    <sheet name="Cronograma" r:id="rId5" sheetId="3"/>
    <sheet name="BDI principal" r:id="rId6" sheetId="4"/>
    <sheet name="BDI equipamentos" r:id="rId7" sheetId="5"/>
    <sheet name="BDI Diferenciado" r:id="rId8" sheetId="6"/>
    <sheet name="Material e Serviços" r:id="rId9" sheetId="7"/>
    <sheet name="Repositório" r:id="rId10" sheetId="8" state="veryHidden"/>
  </sheets>
</workbook>
</file>

<file path=xl/sharedStrings.xml><?xml version="1.0" encoding="utf-8"?>
<sst xmlns="http://schemas.openxmlformats.org/spreadsheetml/2006/main" count="664" uniqueCount="256">
  <si>
    <t>Prefeitura Municipal de Água Doce - SC</t>
  </si>
  <si>
    <t>AMMOC - ASSOCIAÇÃO DOS MUNICÍPIOS DO MEIO OESTE CATARINENSE</t>
  </si>
  <si>
    <t>Data do documento:</t>
  </si>
  <si>
    <t>19/04/2024</t>
  </si>
  <si>
    <t>Licitação número:</t>
  </si>
  <si>
    <t>Lote:</t>
  </si>
  <si>
    <t>Dados da licitante</t>
  </si>
  <si>
    <t>Razão social</t>
  </si>
  <si>
    <t>CNPJ:</t>
  </si>
  <si>
    <t/>
  </si>
  <si>
    <t>Telefone:</t>
  </si>
  <si>
    <t>E-Mail:</t>
  </si>
  <si>
    <t>Nome responsável:</t>
  </si>
  <si>
    <t>CPF responsável:</t>
  </si>
  <si>
    <t>Cidade licitante:</t>
  </si>
  <si>
    <t>UF licitante:</t>
  </si>
  <si>
    <t>Orcamento de obra - PAVIMENTAÇÃO ASFÁLTICA RUA LOURIVAL MENDES - DISTRITO DE HERCILIÓPOLIS</t>
  </si>
  <si>
    <t xml:space="preserve">Data: </t>
  </si>
  <si>
    <t xml:space="preserve">Empresa: </t>
  </si>
  <si>
    <t xml:space="preserve">Telefone: </t>
  </si>
  <si>
    <t xml:space="preserve">CNPJ: </t>
  </si>
  <si>
    <t xml:space="preserve">Cidade: </t>
  </si>
  <si>
    <t xml:space="preserve">UF: </t>
  </si>
  <si>
    <t>Contratação de obra por preço global</t>
  </si>
  <si>
    <t>% DESC.</t>
  </si>
  <si>
    <t>Item</t>
  </si>
  <si>
    <t>Descrição dos itens</t>
  </si>
  <si>
    <t>U.M.</t>
  </si>
  <si>
    <t>Qtde.</t>
  </si>
  <si>
    <t>Custo base R$</t>
  </si>
  <si>
    <t>%BDI/K/TRDE Base</t>
  </si>
  <si>
    <t>Preço base R$</t>
  </si>
  <si>
    <t>Custo Un. R$</t>
  </si>
  <si>
    <t>%BDI/K/TRDE</t>
  </si>
  <si>
    <t>Preço Un. R$</t>
  </si>
  <si>
    <t>Total R$</t>
  </si>
  <si>
    <t>1</t>
  </si>
  <si>
    <t>SERVIÇOS INICIAIS E COMPLEMENTARES</t>
  </si>
  <si>
    <t>Etapa</t>
  </si>
  <si>
    <t>1.1</t>
  </si>
  <si>
    <t>AMV-3002 - PLACA DE OBRA, MATERIAL EM CHAPA DE AÇO GALVANIZADO 2,4MX1,2M - [REF. CUSTO:C.P. 4938000124-COMPOSIÇÃO PRÓPRIA-02/2024]</t>
  </si>
  <si>
    <t>M2</t>
  </si>
  <si>
    <t>1.2</t>
  </si>
  <si>
    <t>LOCAÇÃO DE PAVIMENTAÇÃO. AF_10/2018 - [REF. CUSTO:99064-SINAPI-02/2024]</t>
  </si>
  <si>
    <t>M</t>
  </si>
  <si>
    <t>1.3</t>
  </si>
  <si>
    <t>ENSAIOS DA CAMADA DE REVESTIMENTO, INCLUINDO EXTRAÇÃO DE CORPOS DE PROVA (ROTAREX) PARA ENSAIOS DE RECONSTITUIÇÃO DE TRAÇO, DENSIDADE MÁXIMA MEDIDA, EXTRAÇÃO DE BETUME, DENSIDADE APARENTE, ROMPIMENTO (ESPESSURA DE CAMADA DE REVESTIMENTO, ENQUADRAMENTO DE FAIXA, GRAU DE COMPACTAÇÃO, VOLUME DE VAZIOS, RESISTÊNCIA A TRAÇÃO DA CAMADA DE REVESTIMENTO) - [REF. CUSTO:AMMOC-0087-C-COMPOSIÇÃO PRÓPRIA-02/2024]</t>
  </si>
  <si>
    <t>1.4</t>
  </si>
  <si>
    <t>AS-BUILT DE PROJETO DE PAVIMENTAÇÃO, INCLUINDO TOPOGRAFIA, MEMORIAIS DE CALCULO, VOLUMES E APRESENTAÇÃO. - [REF. CUSTO:AMMOC-0086-C-COMPOSIÇÃO PRÓPRIA-02/2024]</t>
  </si>
  <si>
    <t>2</t>
  </si>
  <si>
    <t>SINALIZAÇÃO E SEGURANÇA</t>
  </si>
  <si>
    <t>2.1</t>
  </si>
  <si>
    <t>SINALIZAÇÃO COM TELA PLASTICA TIPO TAPUME FIXADA EM CONE PLÁSTICO, INCLUINDO CONE - [REF. CUSTO:AMMOC-0257-C-COMPOSIÇÃO PRÓPRIA-02/2024]</t>
  </si>
  <si>
    <t>3</t>
  </si>
  <si>
    <t>ESCAVAÇÕES E MOVIMENTAÇÕES DE TERRA</t>
  </si>
  <si>
    <t>3.1</t>
  </si>
  <si>
    <t>ESCAVAÇÃO HORIZONTAL EM SOLO DE 1A CATEGORIA COM TRATOR DE ESTEIRAS (170HP/LÂMINA: 5,20M3). AF_07/2020 - [REF. CUSTO:101116-SINAPI-02/2024]</t>
  </si>
  <si>
    <t>M3</t>
  </si>
  <si>
    <t>3.2</t>
  </si>
  <si>
    <t>ESCAVAÇÃO MECANIZADA DE VALA COM PROF. ATÉ 1,5 M (MÉDIA MONTANTE E JUSANTE/UMA COMPOSIÇÃO POR TRECHO), ESCAVADEIRA (0,8 M3), LARG. MENOR QUE 1,5 M, EM SOLO DE 1A CATEGORIA, EM LOCAIS COM ALTO NÍVEL DE INTERFERÊNCIA. AF_02/2021 - [REF. CUSTO:102276-SINAPI-02/2024]</t>
  </si>
  <si>
    <t>3.3</t>
  </si>
  <si>
    <t>CARGA, MANOBRA E DESCARGA DE SOLOS E MATERIAIS GRANULARES EM CAMINHÃO BASCULANTE 10 M³ - CARGA COM ESCAVADEIRA HIDRÁULICA (CAÇAMBA DE 1,20 M³ / 155 HP) E DESCARGA LIVRE (UNIDADE: M3). AF_07/2020 - [REF. CUSTO:100978-SINAPI-02/2024]</t>
  </si>
  <si>
    <t>3.4</t>
  </si>
  <si>
    <t>TRANSPORTE COM CAMINHÃO BASCULANTE DE 10 M³, EM VIA URBANA PAVIMENTADA, DMT ATÉ 30 KM (UNIDADE: M3XKM). AF_07/2020 - [REF. CUSTO:95875-SINAPI-02/2024]</t>
  </si>
  <si>
    <t>M3XKM</t>
  </si>
  <si>
    <t>3.5</t>
  </si>
  <si>
    <t>DESMONTE DE MATERIAL DE 3ª CATEGORIA (BLOCOS DE ROCHAS OU MATACOS), COM MARTELETE PNEUMÁTICO MANUAL – EXCLUSIVE CARGA E TRANSPORTE. AF_03/2021 - [REF. CUSTO:102354-SINAPI-02/2024]</t>
  </si>
  <si>
    <t>3.6</t>
  </si>
  <si>
    <t>3.7</t>
  </si>
  <si>
    <t>3.8</t>
  </si>
  <si>
    <t>REGULARIZAÇÃO E COMPACTAÇÃO DE SUBLEITO DE SOLO  PREDOMINANTEMENTE ARGILOSO. AF_11/2019 - [REF. CUSTO:100576-SINAPI-02/2024]</t>
  </si>
  <si>
    <t>4</t>
  </si>
  <si>
    <t>DRENAGEM</t>
  </si>
  <si>
    <t>4.1</t>
  </si>
  <si>
    <t>TUBO DE CONCRETO PARA REDES COLETORAS DE ÁGUAS PLUVIAIS, DIÂMETRO DE 400 MM, JUNTA RÍGIDA, INSTALADO EM LOCAL COM BAIXO NÍVEL DE INTERFERÊNCIAS - FORNECIMENTO E ASSENTAMENTO. AF_12/2015 - [REF. CUSTO:92210-SINAPI-02/2024]</t>
  </si>
  <si>
    <t>4.2</t>
  </si>
  <si>
    <t>TUBO DE CONCRETO PARA REDES COLETORAS DE ÁGUAS PLUVIAIS, DIÂMETRO DE 600 MM, JUNTA RÍGIDA, INSTALADO EM LOCAL COM BAIXO NÍVEL DE INTERFERÊNCIAS - FORNECIMENTO E ASSENTAMENTO. AF_12/2015 - [REF. CUSTO:92212-SINAPI-02/2024]</t>
  </si>
  <si>
    <t>4.3</t>
  </si>
  <si>
    <t>BOCA DE LOBO EM CONCRETO ARMADO E GRADE DE AÇO EM BARRA DE FERRO CHATA 0,70M X 1,00M - TIPO 2 - [REF. CUSTO:AMMOC-0030-C-COMPOSIÇÃO PRÓPRIA-02/2024]</t>
  </si>
  <si>
    <t>UN</t>
  </si>
  <si>
    <t>4.4</t>
  </si>
  <si>
    <t>BOCA DE LOBO EM CONCRETO ARMADO E GRADE DE AÇO EM BARRA DE FERRO CHATA 0,70M X 1,00M - TIPO 1  - [REF. CUSTO:AMMOC-0029-C-COMPOSIÇÃO PRÓPRIA-02/2024]</t>
  </si>
  <si>
    <t>4.5</t>
  </si>
  <si>
    <t>CAIXA CEGA EM CONCRETO ARMADO, INCLUSIVE TAMPA EM CONCRETO ARMADO - TIPO 2 - [REF. CUSTO:AMMOC-0036-C-COMPOSIÇÃO PRÓPRIA-02/2024]</t>
  </si>
  <si>
    <t>4.6</t>
  </si>
  <si>
    <t>BOCA PARA BUEIRO SIMPLES TUBULAR D = 40 CM EM CONCRETO, ALAS COM ESCONSIDADE DE 0°, INCLUINDO FÔRMAS E MATERIAIS. AF_07/2021 - [REF. CUSTO:102737-SINAPI-02/2024]</t>
  </si>
  <si>
    <t>5</t>
  </si>
  <si>
    <t>REATERROS</t>
  </si>
  <si>
    <t>5.1</t>
  </si>
  <si>
    <t>PEDRA BRITADA N. 2 (19 A 38 MM) POSTO PEDREIRA/FORNECEDOR, SEM FRETE                                                                                                                                                                                            - [REF. CUSTO:4718-SINAPI-02/2024]</t>
  </si>
  <si>
    <t xml:space="preserve">M3    </t>
  </si>
  <si>
    <t>5.2</t>
  </si>
  <si>
    <t>CARGA, MANOBRA E DESCARGA DE SOLOS E MATERIAIS GRANULARES EM CAMINHÃO BASCULANTE 10 M³ - CARGA COM PÁ CARREGADEIRA (CAÇAMBA DE 1,7 A 2,8 M³ / 128 HP) E DESCARGA LIVRE (UNIDADE: M3). AF_07/2020 - [REF. CUSTO:100974-SINAPI-02/2024]</t>
  </si>
  <si>
    <t>5.3</t>
  </si>
  <si>
    <t>6</t>
  </si>
  <si>
    <t>BASE E SUB-BASE</t>
  </si>
  <si>
    <t>6.1</t>
  </si>
  <si>
    <t>6.2</t>
  </si>
  <si>
    <t>6.3</t>
  </si>
  <si>
    <t>6.4</t>
  </si>
  <si>
    <t>EXECUÇÃO E COMPACTAÇÃO DE BASE E OU SUB BASE PARA PAVIMENTAÇÃO DE PEDRA RACHÃO  - EXCLUSIVE CARGA E TRANSPORTE. AF_11/2019 - [REF. CUSTO:96399-SINAPI-02/2024]</t>
  </si>
  <si>
    <t>6.5</t>
  </si>
  <si>
    <t>6.6</t>
  </si>
  <si>
    <t>6.7</t>
  </si>
  <si>
    <t>EXECUÇÃO E COMPACTAÇÃO DE BASE E OU SUB BASE PARA PAVIMENTAÇÃO DE BRITA GRADUADA SIMPLES - EXCLUSIVE CARGA E TRANSPORTE. AF_11/2019 - [REF. CUSTO:96396-SINAPI-02/2024]</t>
  </si>
  <si>
    <t>6.8</t>
  </si>
  <si>
    <t>6.9</t>
  </si>
  <si>
    <t>7</t>
  </si>
  <si>
    <t>CAPA ASFÁLTICA</t>
  </si>
  <si>
    <t>7.1</t>
  </si>
  <si>
    <t>EXECUÇÃO DE IMPRIMAÇÃO COM ASFALTO DILUÍDO CM-30 - [REF. CUSTO:AMMOC-0023-C-COMPOSIÇÃO PRÓPRIA-02/2024]</t>
  </si>
  <si>
    <t>7.2</t>
  </si>
  <si>
    <t>TRANSPORTE COM CAMINHÃO TANQUE DE TRANSPORTE DE MATERIAL ASFÁLTICO DE 20000 L, EM VIA URBANA PAVIMENTADA, DMT ATÉ 30KM (UNIDADE: TXKM). AF_07/2020 - [REF. CUSTO:102332-SINAPI-02/2024]</t>
  </si>
  <si>
    <t>TXKM</t>
  </si>
  <si>
    <t>7.3</t>
  </si>
  <si>
    <t>PINTURA DE LIGAÇÃO COM EMULSÃO RR-2C - [REF. CUSTO:AMMOC-0024-C-COMPOSIÇÃO PRÓPRIA-02/2024]</t>
  </si>
  <si>
    <t>7.4</t>
  </si>
  <si>
    <t>7.5</t>
  </si>
  <si>
    <t>EXECUÇÃO DE PAVIMENTO COM APLICAÇÃO DE CONCRETO ASFÁLTICO, CAMADA DE ROLAMENTO - EXCLUSIVE CARGA E TRANSPORTE. AF_11/2019 - [REF. CUSTO:AMMOC-0025-C-COMPOSIÇÃO PRÓPRIA-02/2024]</t>
  </si>
  <si>
    <t>7.6</t>
  </si>
  <si>
    <t>CARGA DE MISTURA ASFÁLTICA EM CAMINHÃO BASCULANTE 10 M³ (UNIDADE: M3). AF_07/2020 - [REF. CUSTO:100986-SINAPI-02/2024]</t>
  </si>
  <si>
    <t>7.7</t>
  </si>
  <si>
    <t>TRANSPORTE COM CAMINHÃO BASCULANTE 10M3 DE MASSA ASFALTICA PARA PAVIMENTAÇÃO URBANA - [REF. CUSTO:AMMOC-0258-C-COMPOSIÇÃO PRÓPRIA-02/2024]</t>
  </si>
  <si>
    <t>8</t>
  </si>
  <si>
    <t>MEIO FIO</t>
  </si>
  <si>
    <t>8.1</t>
  </si>
  <si>
    <t>GUIA (MEIO-FIO) CONCRETO, MOLDADA  IN LOCO  EM TRECHO RETO COM EXTRUSORA, 13 CM BASE X 22 CM ALTURA. AF_01/2024 - [REF. CUSTO:94263-SINAPI-02/2024]</t>
  </si>
  <si>
    <t>9</t>
  </si>
  <si>
    <t>SINALIZAÇÃO</t>
  </si>
  <si>
    <t>9.1</t>
  </si>
  <si>
    <t>PINTURA DE EIXO VIÁRIO SOBRE ASFALTO COM TINTA RETRORREFLETIVA A BASE DE RESINA ACRÍLICA COM MICROESFERAS DE VIDRO, APLICAÇÃO MECÂNICA COM DEMARCADORA AUTOPROPELIDA. AF_05/2021 - LINHA CONTÍNUA AMARELA - [REF. CUSTO:102512-SINAPI-02/2024]</t>
  </si>
  <si>
    <t>9.2</t>
  </si>
  <si>
    <t>PINTURA DE EIXO VIÁRIO SOBRE ASFALTO COM TINTA RETRORREFLETIVA A BASE DE RESINA ACRÍLICA COM MICROESFERAS DE VIDRO, APLICAÇÃO MECÂNICA COM DEMARCADORA AUTOPROPELIDA. AF_05/2021 - LINHA CONTÍNUA BRANCA - [REF. CUSTO:102512-SINAPI-02/2024]</t>
  </si>
  <si>
    <t>9.3</t>
  </si>
  <si>
    <t>PINTURA DE EIXO VIÁRIO SOBRE ASFALTO COM TINTA RETRORREFLETIVA A BASE DE RESINA ACRÍLICA COM MICROESFERAS DE VIDRO, APLICAÇÃO MECÂNICA COM DEMARCADORA AUTOPROPELIDA. AF_05/2021 - LINHA SECCIONADA BRANCA - [REF. CUSTO:102512-SINAPI-02/2024]</t>
  </si>
  <si>
    <t>9.4</t>
  </si>
  <si>
    <t>PINTURA DE FAIXA DE PEDESTRE OU ZEBRADA TINTA RETRORREFLETIVA A BASE DE RESINA ACRÍLICA COM MICROESFERAS DE VIDRO, E = 30 CM, APLICAÇÃO MANUAL. AF_05/2021 - [REF. CUSTO:102509-SINAPI-02/2024]</t>
  </si>
  <si>
    <t>9.5</t>
  </si>
  <si>
    <t>PLACA DE SINALIZACAO VIARIA OCTOGONAL A = 25 CM, COM SUPORTE DE AÇO GALVANIZADO D = 75 MM E ALTURA = 3 M, INCLUSIVE BASE DE CONCRETO MAGRO - [REF. CUSTO:C.P. 4987000130-COMPOSIÇÃO PRÓPRIA-02/2024]</t>
  </si>
  <si>
    <t xml:space="preserve">UN </t>
  </si>
  <si>
    <t>9.6</t>
  </si>
  <si>
    <t>PLACA DE SINALIZACAO VIARIA TRIANGULAR L = 60 CM, COM SUPORTE DE ACO GALVANIZADO D = 50 MM E ALTURA = 3 M, INCLUSIVE BASE DE CONCRETO MAGRO - [REF. CUSTO:AMMOC-0027-C-COMPOSIÇÃO PRÓPRIA-02/2024]</t>
  </si>
  <si>
    <t>10</t>
  </si>
  <si>
    <t>PASSEIO</t>
  </si>
  <si>
    <t>10.1</t>
  </si>
  <si>
    <t>RAMPA DE ACESSIBILIDADE PARA PASSEIO COM MEIO-FIO H =15 CM E LARGURA 2,00 M, DE PISO DE CONCRETO E = 5 CM, INCLUSIVE FAIXAS DE 40 CM DE PISO PODOTATIL DE CONCRETO ALERTA/DIRECIONAL E COLCHAO DE PO DE PEDRA E = 5 CM - [REF. CUSTO:AMMOC-0198-C-COMPOSIÇÃO PRÓPRIA-02/2024]</t>
  </si>
  <si>
    <t>10.2</t>
  </si>
  <si>
    <t>PISO PODOTATIL, DIRECIONAL, ASSENTADO SOBRE ARGAMASSA - [REF. CUSTO:C.P. 4816000120-COMPOSIÇÃO PRÓPRIA-02/2024]</t>
  </si>
  <si>
    <t>M²</t>
  </si>
  <si>
    <t>10.3</t>
  </si>
  <si>
    <t>PISO PODOTATIL ALERTA, ASSENTADO SOBRE ARGAMASSA - [REF. CUSTO:C.P. 4816000120-COMPOSIÇÃO PRÓPRIA-02/2024]</t>
  </si>
  <si>
    <t>10.4</t>
  </si>
  <si>
    <t>EXECUÇÃO DE PASSEIO COM CONCRETO USINADO 40 MPA, 8 CM, ACABAMENTO DESEMPENADO, INCLUSIVE JUNTAS DE DILTAÇÃO E CURA QUIMICA - [REF. CUSTO:AMMOC-0260-C-COMPOSIÇÃO PRÓPRIA-02/2024]</t>
  </si>
  <si>
    <t>10.5</t>
  </si>
  <si>
    <t>GUIA DE BALIZAMENTO  0,14X0,30CM,  EM CONCRETO FCK 20 MPA ARMADO COM TRELIÇA , MOLDADO IN LOCO, COM PINTURA ACRILICA 2 DEMÃOS PARA SINALIZAÇÃO HORIZONTAL EM COR CONTRASTANTE COM O PISO CONFORME NBR9050 - [REF. CUSTO:AMMOC-0261-C-COMPOSIÇÃO PRÓPRIA-02/2024]</t>
  </si>
  <si>
    <t>10.6</t>
  </si>
  <si>
    <t>10.7</t>
  </si>
  <si>
    <t>10.8</t>
  </si>
  <si>
    <t>10.9</t>
  </si>
  <si>
    <t>TELA DE ACO SOLDADA NERVURADA, CA-60, Q-196, (3,11 KG/M2), DIAMETRO DO FIO = 5,0 MM, LARGURA = 2,45 M, ESPACAMENTO DA MALHA = 10 X 10 CM                                                                                                                        - [REF. CUSTO:7156-SINAPI-02/2024]</t>
  </si>
  <si>
    <t xml:space="preserve">M2    </t>
  </si>
  <si>
    <t>Valor total R$</t>
  </si>
  <si>
    <t>Itens com 'Custo Un. R$' na cor azul são de contrapartida do município, por isso seu custo deve permanecer zero!</t>
  </si>
  <si>
    <t>Itens com 'Custo Un. R$' na cor amarela serão executados pela empresa contratante!</t>
  </si>
  <si>
    <t xml:space="preserve">Referências de custo utilizadas: Composição Própria-02/2024   SINAPI-02/2024   </t>
  </si>
  <si>
    <t>% Mês 1</t>
  </si>
  <si>
    <t>R$ Mês 1</t>
  </si>
  <si>
    <t>% Mês 2</t>
  </si>
  <si>
    <t>R$ Mês 2</t>
  </si>
  <si>
    <t>% Mês 3</t>
  </si>
  <si>
    <t>R$ Mês 3</t>
  </si>
  <si>
    <t>% Mês 4</t>
  </si>
  <si>
    <t>R$ Mês 4</t>
  </si>
  <si>
    <t>% Mês 5</t>
  </si>
  <si>
    <t>R$ Mês 5</t>
  </si>
  <si>
    <t>% Total</t>
  </si>
  <si>
    <t>R$ Total</t>
  </si>
  <si>
    <t>Totais cronograma</t>
  </si>
  <si>
    <t>1º quartil</t>
  </si>
  <si>
    <t>3º quartil</t>
  </si>
  <si>
    <t>Proposto</t>
  </si>
  <si>
    <t>Identificação</t>
  </si>
  <si>
    <t>AC</t>
  </si>
  <si>
    <t>Administração Central</t>
  </si>
  <si>
    <t>S+G</t>
  </si>
  <si>
    <t>Seguro e Garantia</t>
  </si>
  <si>
    <t>R</t>
  </si>
  <si>
    <t>Risco</t>
  </si>
  <si>
    <t>DF</t>
  </si>
  <si>
    <t>Despesas Financeiras</t>
  </si>
  <si>
    <t>L</t>
  </si>
  <si>
    <t>Lucro</t>
  </si>
  <si>
    <t>I*</t>
  </si>
  <si>
    <t>Tributos *</t>
  </si>
  <si>
    <t>Total</t>
  </si>
  <si>
    <t>PIS e COFINS</t>
  </si>
  <si>
    <t>Alíquota ISS</t>
  </si>
  <si>
    <t>Base de cálculo</t>
  </si>
  <si>
    <t>ISS Aplicável</t>
  </si>
  <si>
    <t>Cont. Prev. s/Rec.Bruta</t>
  </si>
  <si>
    <t>K1=</t>
  </si>
  <si>
    <t>Encargos sociais incidentes sobre a mão de obra</t>
  </si>
  <si>
    <t>k2=</t>
  </si>
  <si>
    <t>Administração central (overhead)</t>
  </si>
  <si>
    <t>k3=</t>
  </si>
  <si>
    <t>Margem bruta</t>
  </si>
  <si>
    <t>k4=</t>
  </si>
  <si>
    <t>Impostos (PIS + COFINS + ISS)</t>
  </si>
  <si>
    <t>K</t>
  </si>
  <si>
    <t>{[(1+k1+k2)(1+k3)]/(1-k4)}</t>
  </si>
  <si>
    <t>TRDE</t>
  </si>
  <si>
    <t>[(1+k3)/(1-k4)]</t>
  </si>
  <si>
    <t>Material R$</t>
  </si>
  <si>
    <t>Serviço R$</t>
  </si>
  <si>
    <t>Total Material R$</t>
  </si>
  <si>
    <t>Total Serviço R$</t>
  </si>
  <si>
    <t>AMV-3002 - PLACA DE OBRA, MATERIAL EM CHAPA DE AÇO GALVANIZADO 2,4MX1,2M</t>
  </si>
  <si>
    <t>LOCAÇÃO DE PAVIMENTAÇÃO. AF_10/2018</t>
  </si>
  <si>
    <t>ENSAIOS DA CAMADA DE REVESTIMENTO, INCLUINDO EXTRAÇÃO DE CORPOS DE PROVA (ROTAREX) PARA ENSAIOS DE RECONSTITUIÇÃO DE TRAÇO, DENSIDADE MÁXIMA MEDIDA, EXTRAÇÃO DE BETUME, DENSIDADE APARENTE, ROMPIMENTO (ESPESSURA DE CAMADA DE REVESTIMENTO, ENQUADRAMENTO DE FAIXA, GRAU DE COMPACTAÇÃO, VOLUME DE VAZIOS, RESISTÊNCIA A TRAÇÃO DA CAMADA DE REVESTIMENTO)</t>
  </si>
  <si>
    <t>AS-BUILT DE PROJETO DE PAVIMENTAÇÃO, INCLUINDO TOPOGRAFIA, MEMORIAIS DE CALCULO, VOLUMES E APRESENTAÇÃO.</t>
  </si>
  <si>
    <t>SINALIZAÇÃO COM TELA PLASTICA TIPO TAPUME FIXADA EM CONE PLÁSTICO, INCLUINDO CONE</t>
  </si>
  <si>
    <t>ESCAVAÇÃO HORIZONTAL EM SOLO DE 1A CATEGORIA COM TRATOR DE ESTEIRAS (170HP/LÂMINA: 5,20M3). AF_07/2020</t>
  </si>
  <si>
    <t>ESCAVAÇÃO MECANIZADA DE VALA COM PROF. ATÉ 1,5 M (MÉDIA MONTANTE E JUSANTE/UMA COMPOSIÇÃO POR TRECHO), ESCAVADEIRA (0,8 M3), LARG. MENOR QUE 1,5 M, EM SOLO DE 1A CATEGORIA, EM LOCAIS COM ALTO NÍVEL DE INTERFERÊNCIA. AF_02/2021</t>
  </si>
  <si>
    <t>CARGA, MANOBRA E DESCARGA DE SOLOS E MATERIAIS GRANULARES EM CAMINHÃO BASCULANTE 10 M³ - CARGA COM ESCAVADEIRA HIDRÁULICA (CAÇAMBA DE 1,20 M³ / 155 HP) E DESCARGA LIVRE (UNIDADE: M3). AF_07/2020</t>
  </si>
  <si>
    <t>TRANSPORTE COM CAMINHÃO BASCULANTE DE 10 M³, EM VIA URBANA PAVIMENTADA, DMT ATÉ 30 KM (UNIDADE: M3XKM). AF_07/2020</t>
  </si>
  <si>
    <t>DESMONTE DE MATERIAL DE 3ª CATEGORIA (BLOCOS DE ROCHAS OU MATACOS), COM MARTELETE PNEUMÁTICO MANUAL – EXCLUSIVE CARGA E TRANSPORTE. AF_03/2021</t>
  </si>
  <si>
    <t>REGULARIZAÇÃO E COMPACTAÇÃO DE SUBLEITO DE SOLO  PREDOMINANTEMENTE ARGILOSO. AF_11/2019</t>
  </si>
  <si>
    <t>TUBO DE CONCRETO PARA REDES COLETORAS DE ÁGUAS PLUVIAIS, DIÂMETRO DE 400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</si>
  <si>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</si>
  <si>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BOCA DE LOBO EM CONCRETO ARMADO E GRADE DE AÇO EM BARRA DE FERRO CHATA 0,70M X 1,00M - TIPO 2</t>
  </si>
  <si>
    <t xml:space="preserve">BOCA DE LOBO EM CONCRETO ARMADO E GRADE DE AÇO EM BARRA DE FERRO CHATA 0,70M X 1,00M - TIPO 1 </t>
  </si>
  <si>
    <t>CAIXA CEGA EM CONCRETO ARMADO, INCLUSIVE TAMPA EM CONCRETO ARMADO - TIPO 2</t>
  </si>
  <si>
    <t>BOCA PARA BUEIRO SIMPLES TUBULAR D = 40 CM EM CONCRETO, ALAS COM ESCONSIDADE DE 0°, INCLUINDO FÔRMAS E MATERIAIS. AF_07/2021</t>
  </si>
  <si>
    <t xml:space="preserve">PEDRA BRITADA N. 2 (19 A 38 MM) POSTO PEDREIRA/FORNECEDOR, SEM FRETE                                                                                                                                                                                           </t>
  </si>
  <si>
    <t>CARGA, MANOBRA E DESCARGA DE SOLOS E MATERIAIS GRANULARES EM CAMINHÃO BASCULANTE 10 M³ - CARGA COM PÁ CARREGADEIRA (CAÇAMBA DE 1,7 A 2,8 M³ / 128 HP) E DESCARGA LIVRE (UNIDADE: M3). AF_07/2020</t>
  </si>
  <si>
    <t>EXECUÇÃO E COMPACTAÇÃO DE BASE E OU SUB BASE PARA PAVIMENTAÇÃO DE PEDRA RACHÃO  - EXCLUSIVE CARGA E TRANSPORTE. AF_11/2019</t>
  </si>
  <si>
    <t>EXECUÇÃO E COMPACTAÇÃO DE BASE E OU SUB BASE PARA PAVIMENTAÇÃO DE BRITA GRADUADA SIMPLES - EXCLUSIVE CARGA E TRANSPORTE. AF_11/2019</t>
  </si>
  <si>
    <t>EXECUÇÃO DE IMPRIMAÇÃO COM ASFALTO DILUÍDO CM-30</t>
  </si>
  <si>
    <t>TRANSPORTE COM CAMINHÃO TANQUE DE TRANSPORTE DE MATERIAL ASFÁLTICO DE 20000 L, EM VIA URBANA PAVIMENTADA, DMT ATÉ 30KM (UNIDADE: TXKM). AF_07/2020</t>
  </si>
  <si>
    <t>PINTURA DE LIGAÇÃO COM EMULSÃO RR-2C</t>
  </si>
  <si>
    <t>EXECUÇÃO DE PAVIMENTO COM APLICAÇÃO DE CONCRETO ASFÁLTICO, CAMADA DE ROLAMENTO - EXCLUSIVE CARGA E TRANSPORTE. AF_11/2019</t>
  </si>
  <si>
    <t>CARGA DE MISTURA ASFÁLTICA EM CAMINHÃO BASCULANTE 10 M³ (UNIDADE: M3). AF_07/2020</t>
  </si>
  <si>
    <t>TRANSPORTE COM CAMINHÃO BASCULANTE 10M3 DE MASSA ASFALTICA PARA PAVIMENTAÇÃO URBANA</t>
  </si>
  <si>
    <t>GUIA (MEIO-FIO) CONCRETO, MOLDADA  IN LOCO  EM TRECHO RETO COM EXTRUSORA, 13 CM BASE X 22 CM ALTURA. AF_01/2024</t>
  </si>
  <si>
    <t>PINTURA DE EIXO VIÁRIO SOBRE ASFALTO COM TINTA RETRORREFLETIVA A BASE DE RESINA ACRÍLICA COM MICROESFERAS DE VIDRO, APLICAÇÃO MECÂNICA COM DEMARCADORA AUTOPROPELIDA. AF_05/2021 - LINHA CONTÍNUA AMARELA</t>
  </si>
  <si>
    <t>PINTURA DE EIXO VIÁRIO SOBRE ASFALTO COM TINTA RETRORREFLETIVA A BASE DE RESINA ACRÍLICA COM MICROESFERAS DE VIDRO, APLICAÇÃO MECÂNICA COM DEMARCADORA AUTOPROPELIDA. AF_05/2021 - LINHA CONTÍNUA BRANCA</t>
  </si>
  <si>
    <t>PINTURA DE EIXO VIÁRIO SOBRE ASFALTO COM TINTA RETRORREFLETIVA A BASE DE RESINA ACRÍLICA COM MICROESFERAS DE VIDRO, APLICAÇÃO MECÂNICA COM DEMARCADORA AUTOPROPELIDA. AF_05/2021 - LINHA SECCIONADA BRANCA</t>
  </si>
  <si>
    <t>PINTURA DE FAIXA DE PEDESTRE OU ZEBRADA TINTA RETRORREFLETIVA A BASE DE RESINA ACRÍLICA COM MICROESFERAS DE VIDRO, E = 30 CM, APLICAÇÃO MANUAL. AF_05/2021</t>
  </si>
  <si>
    <t>PLACA DE SINALIZACAO VIARIA OCTOGONAL A = 25 CM, COM SUPORTE DE AÇO GALVANIZADO D = 75 MM E ALTURA = 3 M, INCLUSIVE BASE DE CONCRETO MAGRO</t>
  </si>
  <si>
    <t>PLACA DE SINALIZACAO VIARIA TRIANGULAR L = 60 CM, COM SUPORTE DE ACO GALVANIZADO D = 50 MM E ALTURA = 3 M, INCLUSIVE BASE DE CONCRETO MAGRO</t>
  </si>
  <si>
    <t>RAMPA DE ACESSIBILIDADE PARA PASSEIO COM MEIO-FIO H =15 CM E LARGURA 2,00 M, DE PISO DE CONCRETO E = 5 CM, INCLUSIVE FAIXAS DE 40 CM DE PISO PODOTATIL DE CONCRETO ALERTA/DIRECIONAL E COLCHAO DE PO DE PEDRA E = 5 CM</t>
  </si>
  <si>
    <t>PISO PODOTATIL, DIRECIONAL, ASSENTADO SOBRE ARGAMASSA</t>
  </si>
  <si>
    <t>PISO PODOTATIL ALERTA, ASSENTADO SOBRE ARGAMASSA</t>
  </si>
  <si>
    <t>EXECUÇÃO DE PASSEIO COM CONCRETO USINADO 40 MPA, 8 CM, ACABAMENTO DESEMPENADO, INCLUSIVE JUNTAS DE DILTAÇÃO E CURA QUIMICA</t>
  </si>
  <si>
    <t>GUIA DE BALIZAMENTO  0,14X0,30CM,  EM CONCRETO FCK 20 MPA ARMADO COM TRELIÇA , MOLDADO IN LOCO, COM PINTURA ACRILICA 2 DEMÃOS PARA SINALIZAÇÃO HORIZONTAL EM COR CONTRASTANTE COM O PISO CONFORME NBR9050</t>
  </si>
  <si>
    <t xml:space="preserve">TELA DE ACO SOLDADA NERVURADA, CA-60, Q-196, (3,11 KG/M2), DIAMETRO DO FIO = 5,0 MM, LARGURA = 2,45 M, ESPACAMENTO DA MALHA = 10 X 10 CM                                                                                                                       </t>
  </si>
</sst>
</file>

<file path=xl/styles.xml><?xml version="1.0" encoding="utf-8"?>
<styleSheet xmlns="http://schemas.openxmlformats.org/spreadsheetml/2006/main">
  <numFmts count="9">
    <numFmt numFmtId="165" formatCode="00 000 000 0000 00"/>
    <numFmt numFmtId="166" formatCode="00 000 0000 00"/>
    <numFmt numFmtId="167" formatCode="(##) ####-####"/>
    <numFmt numFmtId="168" formatCode="(000) 0000-0000"/>
    <numFmt numFmtId="169" formatCode="dd/mm/yyyy"/>
    <numFmt numFmtId="170" formatCode="#,##0.0000"/>
    <numFmt numFmtId="171" formatCode="#,####0.00"/>
    <numFmt numFmtId="172" formatCode="#,##0.00##"/>
    <numFmt numFmtId="173" formatCode="#,####0.0000"/>
  </numFmts>
  <fonts count="1855">
    <font>
      <sz val="11.0"/>
      <color indexed="8"/>
      <name val="Calibri"/>
      <family val="2"/>
      <scheme val="minor"/>
    </font>
    <font>
      <name val="Calibri"/>
      <sz val="8.0"/>
      <b val="true"/>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11.0"/>
      <color indexed="9"/>
    </font>
    <font>
      <name val="Calibri"/>
      <sz val="8.0"/>
      <b val="true"/>
    </font>
    <font>
      <name val="Calibri"/>
      <sz val="8.0"/>
      <b val="true"/>
    </font>
    <font>
      <name val="Calibri"/>
      <sz val="8.0"/>
      <b val="true"/>
    </font>
    <font>
      <name val="Calibri"/>
      <sz val="8.0"/>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11.0"/>
      <color indexed="9"/>
    </font>
    <font>
      <name val="Calibri"/>
      <sz val="8.0"/>
      <b val="true"/>
    </font>
    <font>
      <name val="Calibri"/>
      <sz val="8.0"/>
      <b val="true"/>
    </font>
    <font>
      <name val="Calibri"/>
      <sz val="8.0"/>
      <b val="true"/>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color indexed="8"/>
    </font>
  </fonts>
  <fills count="10">
    <fill>
      <patternFill patternType="none"/>
    </fill>
    <fill>
      <patternFill patternType="darkGray"/>
    </fill>
    <fill>
      <patternFill>
        <fgColor rgb="FFFF64"/>
      </patternFill>
    </fill>
    <fill>
      <patternFill patternType="solid">
        <fgColor rgb="FFFF64"/>
      </patternFill>
    </fill>
    <fill>
      <patternFill>
        <fgColor rgb="C0C0C0"/>
      </patternFill>
    </fill>
    <fill>
      <patternFill patternType="solid">
        <fgColor rgb="C0C0C0"/>
      </patternFill>
    </fill>
    <fill>
      <patternFill>
        <fgColor rgb="B0E0E6"/>
      </patternFill>
    </fill>
    <fill>
      <patternFill patternType="solid">
        <fgColor rgb="B0E0E6"/>
      </patternFill>
    </fill>
    <fill>
      <patternFill>
        <fgColor indexed="22"/>
      </patternFill>
    </fill>
    <fill>
      <patternFill patternType="solid">
        <fgColor indexed="22"/>
      </patternFill>
    </fill>
  </fills>
  <borders count="8">
    <border>
      <left/>
      <right/>
      <top/>
      <bottom/>
      <diagonal/>
    </border>
    <border>
      <bottom style="thin"/>
    </border>
    <border>
      <left style="thin"/>
      <bottom style="thin"/>
    </border>
    <border>
      <left style="thin"/>
      <right style="thin"/>
      <bottom style="thin"/>
    </border>
    <border>
      <left style="thin"/>
      <right style="thin"/>
      <top style="thin"/>
      <bottom style="thin"/>
    </border>
    <border>
      <top style="medium"/>
    </border>
    <border>
      <top style="thin"/>
      <bottom style="thin"/>
    </border>
    <border>
      <left style="thin"/>
      <top style="thin"/>
      <bottom style="thin"/>
    </border>
  </borders>
  <cellStyleXfs count="1">
    <xf numFmtId="0" fontId="0" fillId="0" borderId="0"/>
  </cellStyleXfs>
  <cellXfs count="1861">
    <xf numFmtId="173" fontId="0" fillId="0" borderId="0" xfId="0" applyNumberFormat="true"/>
    <xf numFmtId="0" fontId="1" fillId="0" borderId="4" xfId="0" applyBorder="true" applyFont="true">
      <alignment horizontal="center" vertical="top"/>
      <protection locked="true"/>
    </xf>
    <xf numFmtId="0" fontId="2" fillId="3" borderId="4" xfId="0" applyFill="true" applyBorder="true" applyFont="true">
      <alignment vertical="top"/>
      <protection locked="false"/>
    </xf>
    <xf numFmtId="165" fontId="3" fillId="3" borderId="4" xfId="0" applyFill="true" applyBorder="true" applyNumberFormat="true" applyFont="true">
      <alignment vertical="top"/>
      <protection locked="false"/>
    </xf>
    <xf numFmtId="166" fontId="4" fillId="3" borderId="4" xfId="0" applyFill="true" applyBorder="true" applyNumberFormat="true" applyFont="true">
      <alignment vertical="top"/>
      <protection locked="false"/>
    </xf>
    <xf numFmtId="167" fontId="5" fillId="3" borderId="4" xfId="0" applyFill="true" applyBorder="true" applyNumberFormat="true" applyFont="true">
      <alignment vertical="top"/>
      <protection locked="false"/>
    </xf>
    <xf numFmtId="0" fontId="6" fillId="0" borderId="0" xfId="0" applyFont="true">
      <alignment horizontal="left" vertical="top"/>
      <protection locked="true"/>
    </xf>
    <xf numFmtId="165" fontId="7" fillId="0" borderId="0" xfId="0" applyFont="true" applyNumberFormat="true">
      <alignment horizontal="left" vertical="top"/>
      <protection locked="true"/>
    </xf>
    <xf numFmtId="168" fontId="8" fillId="0" borderId="0" xfId="0" applyFont="true" applyNumberFormat="true">
      <alignment horizontal="left" vertical="top"/>
      <protection locked="true"/>
    </xf>
    <xf numFmtId="169" fontId="0" fillId="0" borderId="0" xfId="0" applyNumberFormat="true"/>
    <xf numFmtId="0" fontId="9" fillId="5" borderId="0" xfId="0" applyFill="true" applyFont="true">
      <alignment horizontal="left"/>
      <protection locked="true"/>
    </xf>
    <xf numFmtId="0" fontId="10" fillId="0" borderId="0" xfId="0" applyFont="true">
      <alignment horizontal="left" vertical="top"/>
      <protection locked="true"/>
    </xf>
    <xf numFmtId="0" fontId="11" fillId="0" borderId="0" xfId="0" applyFont="true">
      <alignment horizontal="right" vertical="top"/>
      <protection locked="true"/>
    </xf>
    <xf numFmtId="4" fontId="12" fillId="3" borderId="4" xfId="0" applyFill="true" applyBorder="true" applyFont="true" applyNumberFormat="true">
      <alignment vertical="top" horizontal="right"/>
      <protection locked="false"/>
    </xf>
    <xf numFmtId="0" fontId="13" fillId="5" borderId="4" xfId="0" applyFill="true" applyBorder="true" applyFont="true">
      <alignment horizontal="left"/>
      <protection locked="true"/>
    </xf>
    <xf numFmtId="0" fontId="14" fillId="5" borderId="4" xfId="0" applyFill="true" applyBorder="true" applyFont="true">
      <alignment horizontal="left"/>
      <protection locked="true"/>
    </xf>
    <xf numFmtId="0" fontId="15" fillId="5" borderId="4" xfId="0" applyFill="true" applyBorder="true" applyFont="true">
      <alignment horizontal="left"/>
      <protection locked="true"/>
    </xf>
    <xf numFmtId="0" fontId="16" fillId="5" borderId="4" xfId="0" applyFill="true" applyBorder="true" applyFont="true">
      <alignment horizontal="left"/>
      <protection locked="true"/>
    </xf>
    <xf numFmtId="0" fontId="17" fillId="5" borderId="4" xfId="0" applyFill="true" applyBorder="true" applyFont="true">
      <alignment horizontal="left"/>
      <protection locked="true"/>
    </xf>
    <xf numFmtId="0" fontId="18" fillId="5" borderId="4" xfId="0" applyFill="true" applyBorder="true" applyFont="true">
      <alignment horizontal="left"/>
      <protection locked="true"/>
    </xf>
    <xf numFmtId="0" fontId="19" fillId="5" borderId="4" xfId="0" applyFill="true" applyBorder="true" applyFont="true">
      <alignment horizontal="left"/>
      <protection locked="true"/>
    </xf>
    <xf numFmtId="0" fontId="20" fillId="5" borderId="4" xfId="0" applyFill="true" applyBorder="true" applyFont="true">
      <alignment horizontal="left"/>
      <protection locked="true"/>
    </xf>
    <xf numFmtId="0" fontId="21" fillId="5" borderId="4" xfId="0" applyFill="true" applyBorder="true" applyFont="true">
      <alignment horizontal="left"/>
      <protection locked="true"/>
    </xf>
    <xf numFmtId="0" fontId="22" fillId="5" borderId="4" xfId="0" applyFill="true" applyBorder="true" applyFont="true">
      <alignment horizontal="left"/>
      <protection locked="true"/>
    </xf>
    <xf numFmtId="4" fontId="23" fillId="5" borderId="4" xfId="0" applyFill="true" applyBorder="true" applyFont="true" applyNumberFormat="true">
      <alignment horizontal="right"/>
      <protection locked="true"/>
    </xf>
    <xf numFmtId="0" fontId="24" fillId="0" borderId="0" xfId="0" applyFont="true"/>
    <xf numFmtId="0" fontId="25" fillId="0" borderId="4" xfId="0" applyBorder="true" applyFont="true">
      <alignment horizontal="left" vertical="top"/>
      <protection locked="true"/>
    </xf>
    <xf numFmtId="0" fontId="26" fillId="0" borderId="4" xfId="0" applyBorder="true" applyFont="true">
      <alignment horizontal="left" vertical="top" wrapText="true"/>
      <protection locked="true"/>
    </xf>
    <xf numFmtId="0" fontId="27" fillId="0" borderId="4" xfId="0" applyBorder="true" applyFont="true">
      <alignment horizontal="center" vertical="top"/>
      <protection locked="true"/>
    </xf>
    <xf numFmtId="170" fontId="28" fillId="0" borderId="4" xfId="0" applyBorder="true" applyFont="true" applyNumberFormat="true">
      <alignment horizontal="right" vertical="top"/>
      <protection locked="true"/>
    </xf>
    <xf numFmtId="171" fontId="29" fillId="0" borderId="4" xfId="0" applyBorder="true" applyFont="true" applyNumberFormat="true">
      <alignment horizontal="right" vertical="top"/>
      <protection locked="true"/>
    </xf>
    <xf numFmtId="171" fontId="30" fillId="0" borderId="4" xfId="0" applyBorder="true" applyFont="true" applyNumberFormat="true">
      <alignment horizontal="right" vertical="top"/>
      <protection locked="true"/>
    </xf>
    <xf numFmtId="171" fontId="31" fillId="0" borderId="4" xfId="0" applyBorder="true" applyFont="true" applyNumberFormat="true">
      <alignment horizontal="right" vertical="top"/>
      <protection locked="true"/>
    </xf>
    <xf numFmtId="4" fontId="32" fillId="0" borderId="4" xfId="0" applyBorder="true" applyFont="true" applyNumberFormat="true">
      <alignment horizontal="right" vertical="top"/>
      <protection locked="true"/>
    </xf>
    <xf numFmtId="172" fontId="33" fillId="0" borderId="4" xfId="0" applyBorder="true" applyFont="true" applyNumberFormat="true">
      <alignment horizontal="right" vertical="top"/>
      <protection locked="true"/>
    </xf>
    <xf numFmtId="4" fontId="34" fillId="0" borderId="4" xfId="0" applyBorder="true" applyFont="true" applyNumberFormat="true">
      <alignment horizontal="right" vertical="top"/>
      <protection locked="true"/>
    </xf>
    <xf numFmtId="4" fontId="35" fillId="0" borderId="4" xfId="0" applyBorder="true" applyFont="true" applyNumberFormat="true">
      <alignment horizontal="right" vertical="top"/>
      <protection locked="true"/>
    </xf>
    <xf numFmtId="0" fontId="36" fillId="0" borderId="0" xfId="0" applyFont="true"/>
    <xf numFmtId="0" fontId="37" fillId="0" borderId="4" xfId="0" applyBorder="true" applyFont="true">
      <alignment horizontal="left" vertical="top"/>
      <protection locked="true"/>
    </xf>
    <xf numFmtId="0" fontId="38" fillId="0" borderId="4" xfId="0" applyBorder="true" applyFont="true">
      <alignment horizontal="left" vertical="top" wrapText="true"/>
      <protection locked="true"/>
    </xf>
    <xf numFmtId="0" fontId="39" fillId="0" borderId="4" xfId="0" applyBorder="true" applyFont="true">
      <alignment horizontal="center" vertical="top"/>
      <protection locked="true"/>
    </xf>
    <xf numFmtId="170" fontId="40" fillId="0" borderId="4" xfId="0" applyBorder="true" applyFont="true" applyNumberFormat="true">
      <alignment horizontal="right" vertical="top"/>
      <protection locked="true"/>
    </xf>
    <xf numFmtId="171" fontId="41" fillId="0" borderId="4" xfId="0" applyBorder="true" applyFont="true" applyNumberFormat="true">
      <alignment horizontal="right" vertical="top"/>
      <protection locked="true"/>
    </xf>
    <xf numFmtId="171" fontId="42" fillId="0" borderId="4" xfId="0" applyBorder="true" applyFont="true" applyNumberFormat="true">
      <alignment horizontal="right" vertical="top"/>
      <protection locked="true"/>
    </xf>
    <xf numFmtId="171" fontId="43" fillId="0" borderId="4" xfId="0" applyBorder="true" applyFont="true" applyNumberFormat="true">
      <alignment horizontal="right" vertical="top"/>
      <protection locked="true"/>
    </xf>
    <xf numFmtId="4" fontId="44" fillId="0" borderId="4" xfId="0" applyBorder="true" applyFont="true" applyNumberFormat="true">
      <alignment horizontal="right" vertical="top"/>
      <protection locked="true"/>
    </xf>
    <xf numFmtId="172" fontId="45" fillId="0" borderId="4" xfId="0" applyBorder="true" applyFont="true" applyNumberFormat="true">
      <alignment horizontal="right" vertical="top"/>
      <protection locked="true"/>
    </xf>
    <xf numFmtId="4" fontId="46" fillId="0" borderId="4" xfId="0" applyBorder="true" applyFont="true" applyNumberFormat="true">
      <alignment horizontal="right" vertical="top"/>
      <protection locked="true"/>
    </xf>
    <xf numFmtId="4" fontId="47" fillId="0" borderId="4" xfId="0" applyBorder="true" applyFont="true" applyNumberFormat="true">
      <alignment horizontal="right" vertical="top"/>
      <protection locked="true"/>
    </xf>
    <xf numFmtId="0" fontId="48" fillId="0" borderId="0" xfId="0" applyFont="true"/>
    <xf numFmtId="0" fontId="49" fillId="0" borderId="4" xfId="0" applyBorder="true" applyFont="true">
      <alignment horizontal="left" vertical="top"/>
      <protection locked="true"/>
    </xf>
    <xf numFmtId="0" fontId="50" fillId="0" borderId="4" xfId="0" applyBorder="true" applyFont="true">
      <alignment horizontal="left" vertical="top" wrapText="true"/>
      <protection locked="true"/>
    </xf>
    <xf numFmtId="0" fontId="51" fillId="0" borderId="4" xfId="0" applyBorder="true" applyFont="true">
      <alignment horizontal="center" vertical="top"/>
      <protection locked="true"/>
    </xf>
    <xf numFmtId="170" fontId="52" fillId="0" borderId="4" xfId="0" applyBorder="true" applyFont="true" applyNumberFormat="true">
      <alignment horizontal="right" vertical="top"/>
      <protection locked="true"/>
    </xf>
    <xf numFmtId="171" fontId="53" fillId="0" borderId="4" xfId="0" applyBorder="true" applyFont="true" applyNumberFormat="true">
      <alignment horizontal="right" vertical="top"/>
      <protection locked="true"/>
    </xf>
    <xf numFmtId="171" fontId="54" fillId="0" borderId="4" xfId="0" applyBorder="true" applyFont="true" applyNumberFormat="true">
      <alignment horizontal="right" vertical="top"/>
      <protection locked="true"/>
    </xf>
    <xf numFmtId="171" fontId="55" fillId="0" borderId="4" xfId="0" applyBorder="true" applyFont="true" applyNumberFormat="true">
      <alignment horizontal="right" vertical="top"/>
      <protection locked="true"/>
    </xf>
    <xf numFmtId="4" fontId="56" fillId="0" borderId="4" xfId="0" applyBorder="true" applyFont="true" applyNumberFormat="true">
      <alignment horizontal="right" vertical="top"/>
      <protection locked="true"/>
    </xf>
    <xf numFmtId="172" fontId="57" fillId="0" borderId="4" xfId="0" applyBorder="true" applyFont="true" applyNumberFormat="true">
      <alignment horizontal="right" vertical="top"/>
      <protection locked="true"/>
    </xf>
    <xf numFmtId="4" fontId="58" fillId="0" borderId="4" xfId="0" applyBorder="true" applyFont="true" applyNumberFormat="true">
      <alignment horizontal="right" vertical="top"/>
      <protection locked="true"/>
    </xf>
    <xf numFmtId="4" fontId="59" fillId="0" borderId="4" xfId="0" applyBorder="true" applyFont="true" applyNumberFormat="true">
      <alignment horizontal="right" vertical="top"/>
      <protection locked="true"/>
    </xf>
    <xf numFmtId="0" fontId="60" fillId="0" borderId="0" xfId="0" applyFont="true"/>
    <xf numFmtId="0" fontId="61" fillId="0" borderId="4" xfId="0" applyBorder="true" applyFont="true">
      <alignment horizontal="left" vertical="top"/>
      <protection locked="true"/>
    </xf>
    <xf numFmtId="0" fontId="62" fillId="0" borderId="4" xfId="0" applyBorder="true" applyFont="true">
      <alignment horizontal="left" vertical="top" wrapText="true"/>
      <protection locked="true"/>
    </xf>
    <xf numFmtId="0" fontId="63" fillId="0" borderId="4" xfId="0" applyBorder="true" applyFont="true">
      <alignment horizontal="center" vertical="top"/>
      <protection locked="true"/>
    </xf>
    <xf numFmtId="170" fontId="64" fillId="0" borderId="4" xfId="0" applyBorder="true" applyFont="true" applyNumberFormat="true">
      <alignment horizontal="right" vertical="top"/>
      <protection locked="true"/>
    </xf>
    <xf numFmtId="171" fontId="65" fillId="0" borderId="4" xfId="0" applyBorder="true" applyFont="true" applyNumberFormat="true">
      <alignment horizontal="right" vertical="top"/>
      <protection locked="true"/>
    </xf>
    <xf numFmtId="171" fontId="66" fillId="0" borderId="4" xfId="0" applyBorder="true" applyFont="true" applyNumberFormat="true">
      <alignment horizontal="right" vertical="top"/>
      <protection locked="true"/>
    </xf>
    <xf numFmtId="171" fontId="67" fillId="0" borderId="4" xfId="0" applyBorder="true" applyFont="true" applyNumberFormat="true">
      <alignment horizontal="right" vertical="top"/>
      <protection locked="true"/>
    </xf>
    <xf numFmtId="4" fontId="68" fillId="0" borderId="4" xfId="0" applyBorder="true" applyFont="true" applyNumberFormat="true">
      <alignment horizontal="right" vertical="top"/>
      <protection locked="true"/>
    </xf>
    <xf numFmtId="172" fontId="69" fillId="0" borderId="4" xfId="0" applyBorder="true" applyFont="true" applyNumberFormat="true">
      <alignment horizontal="right" vertical="top"/>
      <protection locked="true"/>
    </xf>
    <xf numFmtId="4" fontId="70" fillId="0" borderId="4" xfId="0" applyBorder="true" applyFont="true" applyNumberFormat="true">
      <alignment horizontal="right" vertical="top"/>
      <protection locked="true"/>
    </xf>
    <xf numFmtId="4" fontId="71" fillId="0" borderId="4" xfId="0" applyBorder="true" applyFont="true" applyNumberFormat="true">
      <alignment horizontal="right" vertical="top"/>
      <protection locked="true"/>
    </xf>
    <xf numFmtId="0" fontId="72" fillId="0" borderId="0" xfId="0" applyFont="true"/>
    <xf numFmtId="0" fontId="73" fillId="5" borderId="4" xfId="0" applyFill="true" applyBorder="true" applyFont="true">
      <alignment horizontal="left"/>
      <protection locked="true"/>
    </xf>
    <xf numFmtId="0" fontId="74" fillId="5" borderId="4" xfId="0" applyFill="true" applyBorder="true" applyFont="true">
      <alignment horizontal="left"/>
      <protection locked="true"/>
    </xf>
    <xf numFmtId="0" fontId="75" fillId="5" borderId="4" xfId="0" applyFill="true" applyBorder="true" applyFont="true">
      <alignment horizontal="left"/>
      <protection locked="true"/>
    </xf>
    <xf numFmtId="0" fontId="76" fillId="5" borderId="4" xfId="0" applyFill="true" applyBorder="true" applyFont="true">
      <alignment horizontal="left"/>
      <protection locked="true"/>
    </xf>
    <xf numFmtId="0" fontId="77" fillId="5" borderId="4" xfId="0" applyFill="true" applyBorder="true" applyFont="true">
      <alignment horizontal="left"/>
      <protection locked="true"/>
    </xf>
    <xf numFmtId="0" fontId="78" fillId="5" borderId="4" xfId="0" applyFill="true" applyBorder="true" applyFont="true">
      <alignment horizontal="left"/>
      <protection locked="true"/>
    </xf>
    <xf numFmtId="0" fontId="79" fillId="5" borderId="4" xfId="0" applyFill="true" applyBorder="true" applyFont="true">
      <alignment horizontal="left"/>
      <protection locked="true"/>
    </xf>
    <xf numFmtId="0" fontId="80" fillId="5" borderId="4" xfId="0" applyFill="true" applyBorder="true" applyFont="true">
      <alignment horizontal="left"/>
      <protection locked="true"/>
    </xf>
    <xf numFmtId="0" fontId="81" fillId="5" borderId="4" xfId="0" applyFill="true" applyBorder="true" applyFont="true">
      <alignment horizontal="left"/>
      <protection locked="true"/>
    </xf>
    <xf numFmtId="0" fontId="82" fillId="5" borderId="4" xfId="0" applyFill="true" applyBorder="true" applyFont="true">
      <alignment horizontal="left"/>
      <protection locked="true"/>
    </xf>
    <xf numFmtId="4" fontId="83" fillId="5" borderId="4" xfId="0" applyFill="true" applyBorder="true" applyFont="true" applyNumberFormat="true">
      <alignment horizontal="right"/>
      <protection locked="true"/>
    </xf>
    <xf numFmtId="0" fontId="84" fillId="0" borderId="0" xfId="0" applyFont="true"/>
    <xf numFmtId="0" fontId="85" fillId="0" borderId="4" xfId="0" applyBorder="true" applyFont="true">
      <alignment horizontal="left" vertical="top"/>
      <protection locked="true"/>
    </xf>
    <xf numFmtId="0" fontId="86" fillId="0" borderId="4" xfId="0" applyBorder="true" applyFont="true">
      <alignment horizontal="left" vertical="top" wrapText="true"/>
      <protection locked="true"/>
    </xf>
    <xf numFmtId="0" fontId="87" fillId="0" borderId="4" xfId="0" applyBorder="true" applyFont="true">
      <alignment horizontal="center" vertical="top"/>
      <protection locked="true"/>
    </xf>
    <xf numFmtId="170" fontId="88" fillId="0" borderId="4" xfId="0" applyBorder="true" applyFont="true" applyNumberFormat="true">
      <alignment horizontal="right" vertical="top"/>
      <protection locked="true"/>
    </xf>
    <xf numFmtId="171" fontId="89" fillId="0" borderId="4" xfId="0" applyBorder="true" applyFont="true" applyNumberFormat="true">
      <alignment horizontal="right" vertical="top"/>
      <protection locked="true"/>
    </xf>
    <xf numFmtId="171" fontId="90" fillId="0" borderId="4" xfId="0" applyBorder="true" applyFont="true" applyNumberFormat="true">
      <alignment horizontal="right" vertical="top"/>
      <protection locked="true"/>
    </xf>
    <xf numFmtId="171" fontId="91" fillId="0" borderId="4" xfId="0" applyBorder="true" applyFont="true" applyNumberFormat="true">
      <alignment horizontal="right" vertical="top"/>
      <protection locked="true"/>
    </xf>
    <xf numFmtId="4" fontId="92" fillId="0" borderId="4" xfId="0" applyBorder="true" applyFont="true" applyNumberFormat="true">
      <alignment horizontal="right" vertical="top"/>
      <protection locked="true"/>
    </xf>
    <xf numFmtId="172" fontId="93" fillId="0" borderId="4" xfId="0" applyBorder="true" applyFont="true" applyNumberFormat="true">
      <alignment horizontal="right" vertical="top"/>
      <protection locked="true"/>
    </xf>
    <xf numFmtId="4" fontId="94" fillId="0" borderId="4" xfId="0" applyBorder="true" applyFont="true" applyNumberFormat="true">
      <alignment horizontal="right" vertical="top"/>
      <protection locked="true"/>
    </xf>
    <xf numFmtId="4" fontId="95" fillId="0" borderId="4" xfId="0" applyBorder="true" applyFont="true" applyNumberFormat="true">
      <alignment horizontal="right" vertical="top"/>
      <protection locked="true"/>
    </xf>
    <xf numFmtId="0" fontId="96" fillId="0" borderId="0" xfId="0" applyFont="true"/>
    <xf numFmtId="0" fontId="97" fillId="5" borderId="4" xfId="0" applyFill="true" applyBorder="true" applyFont="true">
      <alignment horizontal="left"/>
      <protection locked="true"/>
    </xf>
    <xf numFmtId="0" fontId="98" fillId="5" borderId="4" xfId="0" applyFill="true" applyBorder="true" applyFont="true">
      <alignment horizontal="left"/>
      <protection locked="true"/>
    </xf>
    <xf numFmtId="0" fontId="99" fillId="5" borderId="4" xfId="0" applyFill="true" applyBorder="true" applyFont="true">
      <alignment horizontal="left"/>
      <protection locked="true"/>
    </xf>
    <xf numFmtId="0" fontId="100" fillId="5" borderId="4" xfId="0" applyFill="true" applyBorder="true" applyFont="true">
      <alignment horizontal="left"/>
      <protection locked="true"/>
    </xf>
    <xf numFmtId="0" fontId="101" fillId="5" borderId="4" xfId="0" applyFill="true" applyBorder="true" applyFont="true">
      <alignment horizontal="left"/>
      <protection locked="true"/>
    </xf>
    <xf numFmtId="0" fontId="102" fillId="5" borderId="4" xfId="0" applyFill="true" applyBorder="true" applyFont="true">
      <alignment horizontal="left"/>
      <protection locked="true"/>
    </xf>
    <xf numFmtId="0" fontId="103" fillId="5" borderId="4" xfId="0" applyFill="true" applyBorder="true" applyFont="true">
      <alignment horizontal="left"/>
      <protection locked="true"/>
    </xf>
    <xf numFmtId="0" fontId="104" fillId="5" borderId="4" xfId="0" applyFill="true" applyBorder="true" applyFont="true">
      <alignment horizontal="left"/>
      <protection locked="true"/>
    </xf>
    <xf numFmtId="0" fontId="105" fillId="5" borderId="4" xfId="0" applyFill="true" applyBorder="true" applyFont="true">
      <alignment horizontal="left"/>
      <protection locked="true"/>
    </xf>
    <xf numFmtId="0" fontId="106" fillId="5" borderId="4" xfId="0" applyFill="true" applyBorder="true" applyFont="true">
      <alignment horizontal="left"/>
      <protection locked="true"/>
    </xf>
    <xf numFmtId="4" fontId="107" fillId="5" borderId="4" xfId="0" applyFill="true" applyBorder="true" applyFont="true" applyNumberFormat="true">
      <alignment horizontal="right"/>
      <protection locked="true"/>
    </xf>
    <xf numFmtId="0" fontId="108" fillId="0" borderId="0" xfId="0" applyFont="true"/>
    <xf numFmtId="0" fontId="109" fillId="0" borderId="4" xfId="0" applyBorder="true" applyFont="true">
      <alignment horizontal="left" vertical="top"/>
      <protection locked="true"/>
    </xf>
    <xf numFmtId="0" fontId="110" fillId="0" borderId="4" xfId="0" applyBorder="true" applyFont="true">
      <alignment horizontal="left" vertical="top" wrapText="true"/>
      <protection locked="true"/>
    </xf>
    <xf numFmtId="0" fontId="111" fillId="0" borderId="4" xfId="0" applyBorder="true" applyFont="true">
      <alignment horizontal="center" vertical="top"/>
      <protection locked="true"/>
    </xf>
    <xf numFmtId="170" fontId="112" fillId="0" borderId="4" xfId="0" applyBorder="true" applyFont="true" applyNumberFormat="true">
      <alignment horizontal="right" vertical="top"/>
      <protection locked="true"/>
    </xf>
    <xf numFmtId="171" fontId="113" fillId="0" borderId="4" xfId="0" applyBorder="true" applyFont="true" applyNumberFormat="true">
      <alignment horizontal="right" vertical="top"/>
      <protection locked="true"/>
    </xf>
    <xf numFmtId="171" fontId="114" fillId="0" borderId="4" xfId="0" applyBorder="true" applyFont="true" applyNumberFormat="true">
      <alignment horizontal="right" vertical="top"/>
      <protection locked="true"/>
    </xf>
    <xf numFmtId="171" fontId="115" fillId="0" borderId="4" xfId="0" applyBorder="true" applyFont="true" applyNumberFormat="true">
      <alignment horizontal="right" vertical="top"/>
      <protection locked="true"/>
    </xf>
    <xf numFmtId="4" fontId="116" fillId="0" borderId="4" xfId="0" applyBorder="true" applyFont="true" applyNumberFormat="true">
      <alignment horizontal="right" vertical="top"/>
      <protection locked="true"/>
    </xf>
    <xf numFmtId="172" fontId="117" fillId="0" borderId="4" xfId="0" applyBorder="true" applyFont="true" applyNumberFormat="true">
      <alignment horizontal="right" vertical="top"/>
      <protection locked="true"/>
    </xf>
    <xf numFmtId="4" fontId="118" fillId="0" borderId="4" xfId="0" applyBorder="true" applyFont="true" applyNumberFormat="true">
      <alignment horizontal="right" vertical="top"/>
      <protection locked="true"/>
    </xf>
    <xf numFmtId="4" fontId="119" fillId="0" borderId="4" xfId="0" applyBorder="true" applyFont="true" applyNumberFormat="true">
      <alignment horizontal="right" vertical="top"/>
      <protection locked="true"/>
    </xf>
    <xf numFmtId="0" fontId="120" fillId="0" borderId="0" xfId="0" applyFont="true"/>
    <xf numFmtId="0" fontId="121" fillId="0" borderId="4" xfId="0" applyBorder="true" applyFont="true">
      <alignment horizontal="left" vertical="top"/>
      <protection locked="true"/>
    </xf>
    <xf numFmtId="0" fontId="122" fillId="0" borderId="4" xfId="0" applyBorder="true" applyFont="true">
      <alignment horizontal="left" vertical="top" wrapText="true"/>
      <protection locked="true"/>
    </xf>
    <xf numFmtId="0" fontId="123" fillId="0" borderId="4" xfId="0" applyBorder="true" applyFont="true">
      <alignment horizontal="center" vertical="top"/>
      <protection locked="true"/>
    </xf>
    <xf numFmtId="170" fontId="124" fillId="0" borderId="4" xfId="0" applyBorder="true" applyFont="true" applyNumberFormat="true">
      <alignment horizontal="right" vertical="top"/>
      <protection locked="true"/>
    </xf>
    <xf numFmtId="171" fontId="125" fillId="0" borderId="4" xfId="0" applyBorder="true" applyFont="true" applyNumberFormat="true">
      <alignment horizontal="right" vertical="top"/>
      <protection locked="true"/>
    </xf>
    <xf numFmtId="171" fontId="126" fillId="0" borderId="4" xfId="0" applyBorder="true" applyFont="true" applyNumberFormat="true">
      <alignment horizontal="right" vertical="top"/>
      <protection locked="true"/>
    </xf>
    <xf numFmtId="171" fontId="127" fillId="0" borderId="4" xfId="0" applyBorder="true" applyFont="true" applyNumberFormat="true">
      <alignment horizontal="right" vertical="top"/>
      <protection locked="true"/>
    </xf>
    <xf numFmtId="4" fontId="128" fillId="0" borderId="4" xfId="0" applyBorder="true" applyFont="true" applyNumberFormat="true">
      <alignment horizontal="right" vertical="top"/>
      <protection locked="true"/>
    </xf>
    <xf numFmtId="172" fontId="129" fillId="0" borderId="4" xfId="0" applyBorder="true" applyFont="true" applyNumberFormat="true">
      <alignment horizontal="right" vertical="top"/>
      <protection locked="true"/>
    </xf>
    <xf numFmtId="4" fontId="130" fillId="0" borderId="4" xfId="0" applyBorder="true" applyFont="true" applyNumberFormat="true">
      <alignment horizontal="right" vertical="top"/>
      <protection locked="true"/>
    </xf>
    <xf numFmtId="4" fontId="131" fillId="0" borderId="4" xfId="0" applyBorder="true" applyFont="true" applyNumberFormat="true">
      <alignment horizontal="right" vertical="top"/>
      <protection locked="true"/>
    </xf>
    <xf numFmtId="0" fontId="132" fillId="0" borderId="0" xfId="0" applyFont="true"/>
    <xf numFmtId="0" fontId="133" fillId="0" borderId="4" xfId="0" applyBorder="true" applyFont="true">
      <alignment horizontal="left" vertical="top"/>
      <protection locked="true"/>
    </xf>
    <xf numFmtId="0" fontId="134" fillId="0" borderId="4" xfId="0" applyBorder="true" applyFont="true">
      <alignment horizontal="left" vertical="top" wrapText="true"/>
      <protection locked="true"/>
    </xf>
    <xf numFmtId="0" fontId="135" fillId="0" borderId="4" xfId="0" applyBorder="true" applyFont="true">
      <alignment horizontal="center" vertical="top"/>
      <protection locked="true"/>
    </xf>
    <xf numFmtId="170" fontId="136" fillId="0" borderId="4" xfId="0" applyBorder="true" applyFont="true" applyNumberFormat="true">
      <alignment horizontal="right" vertical="top"/>
      <protection locked="true"/>
    </xf>
    <xf numFmtId="171" fontId="137" fillId="0" borderId="4" xfId="0" applyBorder="true" applyFont="true" applyNumberFormat="true">
      <alignment horizontal="right" vertical="top"/>
      <protection locked="true"/>
    </xf>
    <xf numFmtId="171" fontId="138" fillId="0" borderId="4" xfId="0" applyBorder="true" applyFont="true" applyNumberFormat="true">
      <alignment horizontal="right" vertical="top"/>
      <protection locked="true"/>
    </xf>
    <xf numFmtId="171" fontId="139" fillId="0" borderId="4" xfId="0" applyBorder="true" applyFont="true" applyNumberFormat="true">
      <alignment horizontal="right" vertical="top"/>
      <protection locked="true"/>
    </xf>
    <xf numFmtId="4" fontId="140" fillId="0" borderId="4" xfId="0" applyBorder="true" applyFont="true" applyNumberFormat="true">
      <alignment horizontal="right" vertical="top"/>
      <protection locked="true"/>
    </xf>
    <xf numFmtId="172" fontId="141" fillId="0" borderId="4" xfId="0" applyBorder="true" applyFont="true" applyNumberFormat="true">
      <alignment horizontal="right" vertical="top"/>
      <protection locked="true"/>
    </xf>
    <xf numFmtId="4" fontId="142" fillId="0" borderId="4" xfId="0" applyBorder="true" applyFont="true" applyNumberFormat="true">
      <alignment horizontal="right" vertical="top"/>
      <protection locked="true"/>
    </xf>
    <xf numFmtId="4" fontId="143" fillId="0" borderId="4" xfId="0" applyBorder="true" applyFont="true" applyNumberFormat="true">
      <alignment horizontal="right" vertical="top"/>
      <protection locked="true"/>
    </xf>
    <xf numFmtId="0" fontId="144" fillId="0" borderId="0" xfId="0" applyFont="true"/>
    <xf numFmtId="0" fontId="145" fillId="0" borderId="4" xfId="0" applyBorder="true" applyFont="true">
      <alignment horizontal="left" vertical="top"/>
      <protection locked="true"/>
    </xf>
    <xf numFmtId="0" fontId="146" fillId="0" borderId="4" xfId="0" applyBorder="true" applyFont="true">
      <alignment horizontal="left" vertical="top" wrapText="true"/>
      <protection locked="true"/>
    </xf>
    <xf numFmtId="0" fontId="147" fillId="0" borderId="4" xfId="0" applyBorder="true" applyFont="true">
      <alignment horizontal="center" vertical="top"/>
      <protection locked="true"/>
    </xf>
    <xf numFmtId="170" fontId="148" fillId="0" borderId="4" xfId="0" applyBorder="true" applyFont="true" applyNumberFormat="true">
      <alignment horizontal="right" vertical="top"/>
      <protection locked="true"/>
    </xf>
    <xf numFmtId="171" fontId="149" fillId="0" borderId="4" xfId="0" applyBorder="true" applyFont="true" applyNumberFormat="true">
      <alignment horizontal="right" vertical="top"/>
      <protection locked="true"/>
    </xf>
    <xf numFmtId="171" fontId="150" fillId="0" borderId="4" xfId="0" applyBorder="true" applyFont="true" applyNumberFormat="true">
      <alignment horizontal="right" vertical="top"/>
      <protection locked="true"/>
    </xf>
    <xf numFmtId="171" fontId="151" fillId="0" borderId="4" xfId="0" applyBorder="true" applyFont="true" applyNumberFormat="true">
      <alignment horizontal="right" vertical="top"/>
      <protection locked="true"/>
    </xf>
    <xf numFmtId="4" fontId="152" fillId="0" borderId="4" xfId="0" applyBorder="true" applyFont="true" applyNumberFormat="true">
      <alignment horizontal="right" vertical="top"/>
      <protection locked="true"/>
    </xf>
    <xf numFmtId="172" fontId="153" fillId="0" borderId="4" xfId="0" applyBorder="true" applyFont="true" applyNumberFormat="true">
      <alignment horizontal="right" vertical="top"/>
      <protection locked="true"/>
    </xf>
    <xf numFmtId="4" fontId="154" fillId="0" borderId="4" xfId="0" applyBorder="true" applyFont="true" applyNumberFormat="true">
      <alignment horizontal="right" vertical="top"/>
      <protection locked="true"/>
    </xf>
    <xf numFmtId="4" fontId="155" fillId="0" borderId="4" xfId="0" applyBorder="true" applyFont="true" applyNumberFormat="true">
      <alignment horizontal="right" vertical="top"/>
      <protection locked="true"/>
    </xf>
    <xf numFmtId="0" fontId="156" fillId="0" borderId="0" xfId="0" applyFont="true"/>
    <xf numFmtId="0" fontId="157" fillId="0" borderId="4" xfId="0" applyBorder="true" applyFont="true">
      <alignment horizontal="left" vertical="top"/>
      <protection locked="true"/>
    </xf>
    <xf numFmtId="0" fontId="158" fillId="0" borderId="4" xfId="0" applyBorder="true" applyFont="true">
      <alignment horizontal="left" vertical="top" wrapText="true"/>
      <protection locked="true"/>
    </xf>
    <xf numFmtId="0" fontId="159" fillId="0" borderId="4" xfId="0" applyBorder="true" applyFont="true">
      <alignment horizontal="center" vertical="top"/>
      <protection locked="true"/>
    </xf>
    <xf numFmtId="170" fontId="160" fillId="0" borderId="4" xfId="0" applyBorder="true" applyFont="true" applyNumberFormat="true">
      <alignment horizontal="right" vertical="top"/>
      <protection locked="true"/>
    </xf>
    <xf numFmtId="171" fontId="161" fillId="0" borderId="4" xfId="0" applyBorder="true" applyFont="true" applyNumberFormat="true">
      <alignment horizontal="right" vertical="top"/>
      <protection locked="true"/>
    </xf>
    <xf numFmtId="171" fontId="162" fillId="0" borderId="4" xfId="0" applyBorder="true" applyFont="true" applyNumberFormat="true">
      <alignment horizontal="right" vertical="top"/>
      <protection locked="true"/>
    </xf>
    <xf numFmtId="171" fontId="163" fillId="0" borderId="4" xfId="0" applyBorder="true" applyFont="true" applyNumberFormat="true">
      <alignment horizontal="right" vertical="top"/>
      <protection locked="true"/>
    </xf>
    <xf numFmtId="4" fontId="164" fillId="0" borderId="4" xfId="0" applyBorder="true" applyFont="true" applyNumberFormat="true">
      <alignment horizontal="right" vertical="top"/>
      <protection locked="true"/>
    </xf>
    <xf numFmtId="172" fontId="165" fillId="0" borderId="4" xfId="0" applyBorder="true" applyFont="true" applyNumberFormat="true">
      <alignment horizontal="right" vertical="top"/>
      <protection locked="true"/>
    </xf>
    <xf numFmtId="4" fontId="166" fillId="0" borderId="4" xfId="0" applyBorder="true" applyFont="true" applyNumberFormat="true">
      <alignment horizontal="right" vertical="top"/>
      <protection locked="true"/>
    </xf>
    <xf numFmtId="4" fontId="167" fillId="0" borderId="4" xfId="0" applyBorder="true" applyFont="true" applyNumberFormat="true">
      <alignment horizontal="right" vertical="top"/>
      <protection locked="true"/>
    </xf>
    <xf numFmtId="0" fontId="168" fillId="0" borderId="0" xfId="0" applyFont="true"/>
    <xf numFmtId="0" fontId="169" fillId="0" borderId="4" xfId="0" applyBorder="true" applyFont="true">
      <alignment horizontal="left" vertical="top"/>
      <protection locked="true"/>
    </xf>
    <xf numFmtId="0" fontId="170" fillId="0" borderId="4" xfId="0" applyBorder="true" applyFont="true">
      <alignment horizontal="left" vertical="top" wrapText="true"/>
      <protection locked="true"/>
    </xf>
    <xf numFmtId="0" fontId="171" fillId="0" borderId="4" xfId="0" applyBorder="true" applyFont="true">
      <alignment horizontal="center" vertical="top"/>
      <protection locked="true"/>
    </xf>
    <xf numFmtId="170" fontId="172" fillId="0" borderId="4" xfId="0" applyBorder="true" applyFont="true" applyNumberFormat="true">
      <alignment horizontal="right" vertical="top"/>
      <protection locked="true"/>
    </xf>
    <xf numFmtId="171" fontId="173" fillId="0" borderId="4" xfId="0" applyBorder="true" applyFont="true" applyNumberFormat="true">
      <alignment horizontal="right" vertical="top"/>
      <protection locked="true"/>
    </xf>
    <xf numFmtId="171" fontId="174" fillId="0" borderId="4" xfId="0" applyBorder="true" applyFont="true" applyNumberFormat="true">
      <alignment horizontal="right" vertical="top"/>
      <protection locked="true"/>
    </xf>
    <xf numFmtId="171" fontId="175" fillId="0" borderId="4" xfId="0" applyBorder="true" applyFont="true" applyNumberFormat="true">
      <alignment horizontal="right" vertical="top"/>
      <protection locked="true"/>
    </xf>
    <xf numFmtId="4" fontId="176" fillId="0" borderId="4" xfId="0" applyBorder="true" applyFont="true" applyNumberFormat="true">
      <alignment horizontal="right" vertical="top"/>
      <protection locked="true"/>
    </xf>
    <xf numFmtId="172" fontId="177" fillId="0" borderId="4" xfId="0" applyBorder="true" applyFont="true" applyNumberFormat="true">
      <alignment horizontal="right" vertical="top"/>
      <protection locked="true"/>
    </xf>
    <xf numFmtId="4" fontId="178" fillId="0" borderId="4" xfId="0" applyBorder="true" applyFont="true" applyNumberFormat="true">
      <alignment horizontal="right" vertical="top"/>
      <protection locked="true"/>
    </xf>
    <xf numFmtId="4" fontId="179" fillId="0" borderId="4" xfId="0" applyBorder="true" applyFont="true" applyNumberFormat="true">
      <alignment horizontal="right" vertical="top"/>
      <protection locked="true"/>
    </xf>
    <xf numFmtId="0" fontId="180" fillId="0" borderId="0" xfId="0" applyFont="true"/>
    <xf numFmtId="0" fontId="181" fillId="0" borderId="4" xfId="0" applyBorder="true" applyFont="true">
      <alignment horizontal="left" vertical="top"/>
      <protection locked="true"/>
    </xf>
    <xf numFmtId="0" fontId="182" fillId="0" borderId="4" xfId="0" applyBorder="true" applyFont="true">
      <alignment horizontal="left" vertical="top" wrapText="true"/>
      <protection locked="true"/>
    </xf>
    <xf numFmtId="0" fontId="183" fillId="0" borderId="4" xfId="0" applyBorder="true" applyFont="true">
      <alignment horizontal="center" vertical="top"/>
      <protection locked="true"/>
    </xf>
    <xf numFmtId="170" fontId="184" fillId="0" borderId="4" xfId="0" applyBorder="true" applyFont="true" applyNumberFormat="true">
      <alignment horizontal="right" vertical="top"/>
      <protection locked="true"/>
    </xf>
    <xf numFmtId="171" fontId="185" fillId="0" borderId="4" xfId="0" applyBorder="true" applyFont="true" applyNumberFormat="true">
      <alignment horizontal="right" vertical="top"/>
      <protection locked="true"/>
    </xf>
    <xf numFmtId="171" fontId="186" fillId="0" borderId="4" xfId="0" applyBorder="true" applyFont="true" applyNumberFormat="true">
      <alignment horizontal="right" vertical="top"/>
      <protection locked="true"/>
    </xf>
    <xf numFmtId="171" fontId="187" fillId="0" borderId="4" xfId="0" applyBorder="true" applyFont="true" applyNumberFormat="true">
      <alignment horizontal="right" vertical="top"/>
      <protection locked="true"/>
    </xf>
    <xf numFmtId="4" fontId="188" fillId="0" borderId="4" xfId="0" applyBorder="true" applyFont="true" applyNumberFormat="true">
      <alignment horizontal="right" vertical="top"/>
      <protection locked="true"/>
    </xf>
    <xf numFmtId="172" fontId="189" fillId="0" borderId="4" xfId="0" applyBorder="true" applyFont="true" applyNumberFormat="true">
      <alignment horizontal="right" vertical="top"/>
      <protection locked="true"/>
    </xf>
    <xf numFmtId="4" fontId="190" fillId="0" borderId="4" xfId="0" applyBorder="true" applyFont="true" applyNumberFormat="true">
      <alignment horizontal="right" vertical="top"/>
      <protection locked="true"/>
    </xf>
    <xf numFmtId="4" fontId="191" fillId="0" borderId="4" xfId="0" applyBorder="true" applyFont="true" applyNumberFormat="true">
      <alignment horizontal="right" vertical="top"/>
      <protection locked="true"/>
    </xf>
    <xf numFmtId="0" fontId="192" fillId="0" borderId="0" xfId="0" applyFont="true"/>
    <xf numFmtId="0" fontId="193" fillId="0" borderId="4" xfId="0" applyBorder="true" applyFont="true">
      <alignment horizontal="left" vertical="top"/>
      <protection locked="true"/>
    </xf>
    <xf numFmtId="0" fontId="194" fillId="0" borderId="4" xfId="0" applyBorder="true" applyFont="true">
      <alignment horizontal="left" vertical="top" wrapText="true"/>
      <protection locked="true"/>
    </xf>
    <xf numFmtId="0" fontId="195" fillId="0" borderId="4" xfId="0" applyBorder="true" applyFont="true">
      <alignment horizontal="center" vertical="top"/>
      <protection locked="true"/>
    </xf>
    <xf numFmtId="170" fontId="196" fillId="0" borderId="4" xfId="0" applyBorder="true" applyFont="true" applyNumberFormat="true">
      <alignment horizontal="right" vertical="top"/>
      <protection locked="true"/>
    </xf>
    <xf numFmtId="171" fontId="197" fillId="0" borderId="4" xfId="0" applyBorder="true" applyFont="true" applyNumberFormat="true">
      <alignment horizontal="right" vertical="top"/>
      <protection locked="true"/>
    </xf>
    <xf numFmtId="171" fontId="198" fillId="0" borderId="4" xfId="0" applyBorder="true" applyFont="true" applyNumberFormat="true">
      <alignment horizontal="right" vertical="top"/>
      <protection locked="true"/>
    </xf>
    <xf numFmtId="171" fontId="199" fillId="0" borderId="4" xfId="0" applyBorder="true" applyFont="true" applyNumberFormat="true">
      <alignment horizontal="right" vertical="top"/>
      <protection locked="true"/>
    </xf>
    <xf numFmtId="4" fontId="200" fillId="0" borderId="4" xfId="0" applyBorder="true" applyFont="true" applyNumberFormat="true">
      <alignment horizontal="right" vertical="top"/>
      <protection locked="true"/>
    </xf>
    <xf numFmtId="172" fontId="201" fillId="0" borderId="4" xfId="0" applyBorder="true" applyFont="true" applyNumberFormat="true">
      <alignment horizontal="right" vertical="top"/>
      <protection locked="true"/>
    </xf>
    <xf numFmtId="4" fontId="202" fillId="0" borderId="4" xfId="0" applyBorder="true" applyFont="true" applyNumberFormat="true">
      <alignment horizontal="right" vertical="top"/>
      <protection locked="true"/>
    </xf>
    <xf numFmtId="4" fontId="203" fillId="0" borderId="4" xfId="0" applyBorder="true" applyFont="true" applyNumberFormat="true">
      <alignment horizontal="right" vertical="top"/>
      <protection locked="true"/>
    </xf>
    <xf numFmtId="0" fontId="204" fillId="0" borderId="0" xfId="0" applyFont="true"/>
    <xf numFmtId="0" fontId="205" fillId="5" borderId="4" xfId="0" applyFill="true" applyBorder="true" applyFont="true">
      <alignment horizontal="left"/>
      <protection locked="true"/>
    </xf>
    <xf numFmtId="0" fontId="206" fillId="5" borderId="4" xfId="0" applyFill="true" applyBorder="true" applyFont="true">
      <alignment horizontal="left"/>
      <protection locked="true"/>
    </xf>
    <xf numFmtId="0" fontId="207" fillId="5" borderId="4" xfId="0" applyFill="true" applyBorder="true" applyFont="true">
      <alignment horizontal="left"/>
      <protection locked="true"/>
    </xf>
    <xf numFmtId="0" fontId="208" fillId="5" borderId="4" xfId="0" applyFill="true" applyBorder="true" applyFont="true">
      <alignment horizontal="left"/>
      <protection locked="true"/>
    </xf>
    <xf numFmtId="0" fontId="209" fillId="5" borderId="4" xfId="0" applyFill="true" applyBorder="true" applyFont="true">
      <alignment horizontal="left"/>
      <protection locked="true"/>
    </xf>
    <xf numFmtId="0" fontId="210" fillId="5" borderId="4" xfId="0" applyFill="true" applyBorder="true" applyFont="true">
      <alignment horizontal="left"/>
      <protection locked="true"/>
    </xf>
    <xf numFmtId="0" fontId="211" fillId="5" borderId="4" xfId="0" applyFill="true" applyBorder="true" applyFont="true">
      <alignment horizontal="left"/>
      <protection locked="true"/>
    </xf>
    <xf numFmtId="0" fontId="212" fillId="5" borderId="4" xfId="0" applyFill="true" applyBorder="true" applyFont="true">
      <alignment horizontal="left"/>
      <protection locked="true"/>
    </xf>
    <xf numFmtId="0" fontId="213" fillId="5" borderId="4" xfId="0" applyFill="true" applyBorder="true" applyFont="true">
      <alignment horizontal="left"/>
      <protection locked="true"/>
    </xf>
    <xf numFmtId="0" fontId="214" fillId="5" borderId="4" xfId="0" applyFill="true" applyBorder="true" applyFont="true">
      <alignment horizontal="left"/>
      <protection locked="true"/>
    </xf>
    <xf numFmtId="4" fontId="215" fillId="5" borderId="4" xfId="0" applyFill="true" applyBorder="true" applyFont="true" applyNumberFormat="true">
      <alignment horizontal="right"/>
      <protection locked="true"/>
    </xf>
    <xf numFmtId="0" fontId="216" fillId="0" borderId="0" xfId="0" applyFont="true"/>
    <xf numFmtId="0" fontId="217" fillId="0" borderId="4" xfId="0" applyBorder="true" applyFont="true">
      <alignment horizontal="left" vertical="top"/>
      <protection locked="true"/>
    </xf>
    <xf numFmtId="0" fontId="218" fillId="0" borderId="4" xfId="0" applyBorder="true" applyFont="true">
      <alignment horizontal="left" vertical="top" wrapText="true"/>
      <protection locked="true"/>
    </xf>
    <xf numFmtId="0" fontId="219" fillId="0" borderId="4" xfId="0" applyBorder="true" applyFont="true">
      <alignment horizontal="center" vertical="top"/>
      <protection locked="true"/>
    </xf>
    <xf numFmtId="170" fontId="220" fillId="0" borderId="4" xfId="0" applyBorder="true" applyFont="true" applyNumberFormat="true">
      <alignment horizontal="right" vertical="top"/>
      <protection locked="true"/>
    </xf>
    <xf numFmtId="171" fontId="221" fillId="0" borderId="4" xfId="0" applyBorder="true" applyFont="true" applyNumberFormat="true">
      <alignment horizontal="right" vertical="top"/>
      <protection locked="true"/>
    </xf>
    <xf numFmtId="171" fontId="222" fillId="0" borderId="4" xfId="0" applyBorder="true" applyFont="true" applyNumberFormat="true">
      <alignment horizontal="right" vertical="top"/>
      <protection locked="true"/>
    </xf>
    <xf numFmtId="171" fontId="223" fillId="0" borderId="4" xfId="0" applyBorder="true" applyFont="true" applyNumberFormat="true">
      <alignment horizontal="right" vertical="top"/>
      <protection locked="true"/>
    </xf>
    <xf numFmtId="4" fontId="224" fillId="0" borderId="4" xfId="0" applyBorder="true" applyFont="true" applyNumberFormat="true">
      <alignment horizontal="right" vertical="top"/>
      <protection locked="true"/>
    </xf>
    <xf numFmtId="172" fontId="225" fillId="0" borderId="4" xfId="0" applyBorder="true" applyFont="true" applyNumberFormat="true">
      <alignment horizontal="right" vertical="top"/>
      <protection locked="true"/>
    </xf>
    <xf numFmtId="4" fontId="226" fillId="0" borderId="4" xfId="0" applyBorder="true" applyFont="true" applyNumberFormat="true">
      <alignment horizontal="right" vertical="top"/>
      <protection locked="true"/>
    </xf>
    <xf numFmtId="4" fontId="227" fillId="0" borderId="4" xfId="0" applyBorder="true" applyFont="true" applyNumberFormat="true">
      <alignment horizontal="right" vertical="top"/>
      <protection locked="true"/>
    </xf>
    <xf numFmtId="0" fontId="228" fillId="0" borderId="0" xfId="0" applyFont="true"/>
    <xf numFmtId="0" fontId="229" fillId="0" borderId="4" xfId="0" applyBorder="true" applyFont="true">
      <alignment horizontal="left" vertical="top"/>
      <protection locked="true"/>
    </xf>
    <xf numFmtId="0" fontId="230" fillId="0" borderId="4" xfId="0" applyBorder="true" applyFont="true">
      <alignment horizontal="left" vertical="top" wrapText="true"/>
      <protection locked="true"/>
    </xf>
    <xf numFmtId="0" fontId="231" fillId="0" borderId="4" xfId="0" applyBorder="true" applyFont="true">
      <alignment horizontal="center" vertical="top"/>
      <protection locked="true"/>
    </xf>
    <xf numFmtId="170" fontId="232" fillId="0" borderId="4" xfId="0" applyBorder="true" applyFont="true" applyNumberFormat="true">
      <alignment horizontal="right" vertical="top"/>
      <protection locked="true"/>
    </xf>
    <xf numFmtId="171" fontId="233" fillId="0" borderId="4" xfId="0" applyBorder="true" applyFont="true" applyNumberFormat="true">
      <alignment horizontal="right" vertical="top"/>
      <protection locked="true"/>
    </xf>
    <xf numFmtId="171" fontId="234" fillId="0" borderId="4" xfId="0" applyBorder="true" applyFont="true" applyNumberFormat="true">
      <alignment horizontal="right" vertical="top"/>
      <protection locked="true"/>
    </xf>
    <xf numFmtId="171" fontId="235" fillId="0" borderId="4" xfId="0" applyBorder="true" applyFont="true" applyNumberFormat="true">
      <alignment horizontal="right" vertical="top"/>
      <protection locked="true"/>
    </xf>
    <xf numFmtId="4" fontId="236" fillId="0" borderId="4" xfId="0" applyBorder="true" applyFont="true" applyNumberFormat="true">
      <alignment horizontal="right" vertical="top"/>
      <protection locked="true"/>
    </xf>
    <xf numFmtId="172" fontId="237" fillId="0" borderId="4" xfId="0" applyBorder="true" applyFont="true" applyNumberFormat="true">
      <alignment horizontal="right" vertical="top"/>
      <protection locked="true"/>
    </xf>
    <xf numFmtId="4" fontId="238" fillId="0" borderId="4" xfId="0" applyBorder="true" applyFont="true" applyNumberFormat="true">
      <alignment horizontal="right" vertical="top"/>
      <protection locked="true"/>
    </xf>
    <xf numFmtId="4" fontId="239" fillId="0" borderId="4" xfId="0" applyBorder="true" applyFont="true" applyNumberFormat="true">
      <alignment horizontal="right" vertical="top"/>
      <protection locked="true"/>
    </xf>
    <xf numFmtId="0" fontId="240" fillId="0" borderId="0" xfId="0" applyFont="true"/>
    <xf numFmtId="0" fontId="241" fillId="0" borderId="4" xfId="0" applyBorder="true" applyFont="true">
      <alignment horizontal="left" vertical="top"/>
      <protection locked="true"/>
    </xf>
    <xf numFmtId="0" fontId="242" fillId="0" borderId="4" xfId="0" applyBorder="true" applyFont="true">
      <alignment horizontal="left" vertical="top" wrapText="true"/>
      <protection locked="true"/>
    </xf>
    <xf numFmtId="0" fontId="243" fillId="0" borderId="4" xfId="0" applyBorder="true" applyFont="true">
      <alignment horizontal="center" vertical="top"/>
      <protection locked="true"/>
    </xf>
    <xf numFmtId="170" fontId="244" fillId="0" borderId="4" xfId="0" applyBorder="true" applyFont="true" applyNumberFormat="true">
      <alignment horizontal="right" vertical="top"/>
      <protection locked="true"/>
    </xf>
    <xf numFmtId="171" fontId="245" fillId="0" borderId="4" xfId="0" applyBorder="true" applyFont="true" applyNumberFormat="true">
      <alignment horizontal="right" vertical="top"/>
      <protection locked="true"/>
    </xf>
    <xf numFmtId="171" fontId="246" fillId="0" borderId="4" xfId="0" applyBorder="true" applyFont="true" applyNumberFormat="true">
      <alignment horizontal="right" vertical="top"/>
      <protection locked="true"/>
    </xf>
    <xf numFmtId="171" fontId="247" fillId="0" borderId="4" xfId="0" applyBorder="true" applyFont="true" applyNumberFormat="true">
      <alignment horizontal="right" vertical="top"/>
      <protection locked="true"/>
    </xf>
    <xf numFmtId="4" fontId="248" fillId="0" borderId="4" xfId="0" applyBorder="true" applyFont="true" applyNumberFormat="true">
      <alignment horizontal="right" vertical="top"/>
      <protection locked="true"/>
    </xf>
    <xf numFmtId="172" fontId="249" fillId="0" borderId="4" xfId="0" applyBorder="true" applyFont="true" applyNumberFormat="true">
      <alignment horizontal="right" vertical="top"/>
      <protection locked="true"/>
    </xf>
    <xf numFmtId="4" fontId="250" fillId="0" borderId="4" xfId="0" applyBorder="true" applyFont="true" applyNumberFormat="true">
      <alignment horizontal="right" vertical="top"/>
      <protection locked="true"/>
    </xf>
    <xf numFmtId="4" fontId="251" fillId="0" borderId="4" xfId="0" applyBorder="true" applyFont="true" applyNumberFormat="true">
      <alignment horizontal="right" vertical="top"/>
      <protection locked="true"/>
    </xf>
    <xf numFmtId="0" fontId="252" fillId="0" borderId="0" xfId="0" applyFont="true"/>
    <xf numFmtId="0" fontId="253" fillId="0" borderId="4" xfId="0" applyBorder="true" applyFont="true">
      <alignment horizontal="left" vertical="top"/>
      <protection locked="true"/>
    </xf>
    <xf numFmtId="0" fontId="254" fillId="0" borderId="4" xfId="0" applyBorder="true" applyFont="true">
      <alignment horizontal="left" vertical="top" wrapText="true"/>
      <protection locked="true"/>
    </xf>
    <xf numFmtId="0" fontId="255" fillId="0" borderId="4" xfId="0" applyBorder="true" applyFont="true">
      <alignment horizontal="center" vertical="top"/>
      <protection locked="true"/>
    </xf>
    <xf numFmtId="170" fontId="256" fillId="0" borderId="4" xfId="0" applyBorder="true" applyFont="true" applyNumberFormat="true">
      <alignment horizontal="right" vertical="top"/>
      <protection locked="true"/>
    </xf>
    <xf numFmtId="171" fontId="257" fillId="0" borderId="4" xfId="0" applyBorder="true" applyFont="true" applyNumberFormat="true">
      <alignment horizontal="right" vertical="top"/>
      <protection locked="true"/>
    </xf>
    <xf numFmtId="171" fontId="258" fillId="0" borderId="4" xfId="0" applyBorder="true" applyFont="true" applyNumberFormat="true">
      <alignment horizontal="right" vertical="top"/>
      <protection locked="true"/>
    </xf>
    <xf numFmtId="171" fontId="259" fillId="0" borderId="4" xfId="0" applyBorder="true" applyFont="true" applyNumberFormat="true">
      <alignment horizontal="right" vertical="top"/>
      <protection locked="true"/>
    </xf>
    <xf numFmtId="4" fontId="260" fillId="0" borderId="4" xfId="0" applyBorder="true" applyFont="true" applyNumberFormat="true">
      <alignment horizontal="right" vertical="top"/>
      <protection locked="true"/>
    </xf>
    <xf numFmtId="172" fontId="261" fillId="0" borderId="4" xfId="0" applyBorder="true" applyFont="true" applyNumberFormat="true">
      <alignment horizontal="right" vertical="top"/>
      <protection locked="true"/>
    </xf>
    <xf numFmtId="4" fontId="262" fillId="0" borderId="4" xfId="0" applyBorder="true" applyFont="true" applyNumberFormat="true">
      <alignment horizontal="right" vertical="top"/>
      <protection locked="true"/>
    </xf>
    <xf numFmtId="4" fontId="263" fillId="0" borderId="4" xfId="0" applyBorder="true" applyFont="true" applyNumberFormat="true">
      <alignment horizontal="right" vertical="top"/>
      <protection locked="true"/>
    </xf>
    <xf numFmtId="0" fontId="264" fillId="0" borderId="0" xfId="0" applyFont="true"/>
    <xf numFmtId="0" fontId="265" fillId="0" borderId="4" xfId="0" applyBorder="true" applyFont="true">
      <alignment horizontal="left" vertical="top"/>
      <protection locked="true"/>
    </xf>
    <xf numFmtId="0" fontId="266" fillId="0" borderId="4" xfId="0" applyBorder="true" applyFont="true">
      <alignment horizontal="left" vertical="top" wrapText="true"/>
      <protection locked="true"/>
    </xf>
    <xf numFmtId="0" fontId="267" fillId="0" borderId="4" xfId="0" applyBorder="true" applyFont="true">
      <alignment horizontal="center" vertical="top"/>
      <protection locked="true"/>
    </xf>
    <xf numFmtId="170" fontId="268" fillId="0" borderId="4" xfId="0" applyBorder="true" applyFont="true" applyNumberFormat="true">
      <alignment horizontal="right" vertical="top"/>
      <protection locked="true"/>
    </xf>
    <xf numFmtId="171" fontId="269" fillId="0" borderId="4" xfId="0" applyBorder="true" applyFont="true" applyNumberFormat="true">
      <alignment horizontal="right" vertical="top"/>
      <protection locked="true"/>
    </xf>
    <xf numFmtId="171" fontId="270" fillId="0" borderId="4" xfId="0" applyBorder="true" applyFont="true" applyNumberFormat="true">
      <alignment horizontal="right" vertical="top"/>
      <protection locked="true"/>
    </xf>
    <xf numFmtId="171" fontId="271" fillId="0" borderId="4" xfId="0" applyBorder="true" applyFont="true" applyNumberFormat="true">
      <alignment horizontal="right" vertical="top"/>
      <protection locked="true"/>
    </xf>
    <xf numFmtId="4" fontId="272" fillId="0" borderId="4" xfId="0" applyBorder="true" applyFont="true" applyNumberFormat="true">
      <alignment horizontal="right" vertical="top"/>
      <protection locked="true"/>
    </xf>
    <xf numFmtId="172" fontId="273" fillId="0" borderId="4" xfId="0" applyBorder="true" applyFont="true" applyNumberFormat="true">
      <alignment horizontal="right" vertical="top"/>
      <protection locked="true"/>
    </xf>
    <xf numFmtId="4" fontId="274" fillId="0" borderId="4" xfId="0" applyBorder="true" applyFont="true" applyNumberFormat="true">
      <alignment horizontal="right" vertical="top"/>
      <protection locked="true"/>
    </xf>
    <xf numFmtId="4" fontId="275" fillId="0" borderId="4" xfId="0" applyBorder="true" applyFont="true" applyNumberFormat="true">
      <alignment horizontal="right" vertical="top"/>
      <protection locked="true"/>
    </xf>
    <xf numFmtId="0" fontId="276" fillId="0" borderId="0" xfId="0" applyFont="true"/>
    <xf numFmtId="0" fontId="277" fillId="0" borderId="4" xfId="0" applyBorder="true" applyFont="true">
      <alignment horizontal="left" vertical="top"/>
      <protection locked="true"/>
    </xf>
    <xf numFmtId="0" fontId="278" fillId="0" borderId="4" xfId="0" applyBorder="true" applyFont="true">
      <alignment horizontal="left" vertical="top" wrapText="true"/>
      <protection locked="true"/>
    </xf>
    <xf numFmtId="0" fontId="279" fillId="0" borderId="4" xfId="0" applyBorder="true" applyFont="true">
      <alignment horizontal="center" vertical="top"/>
      <protection locked="true"/>
    </xf>
    <xf numFmtId="170" fontId="280" fillId="0" borderId="4" xfId="0" applyBorder="true" applyFont="true" applyNumberFormat="true">
      <alignment horizontal="right" vertical="top"/>
      <protection locked="true"/>
    </xf>
    <xf numFmtId="171" fontId="281" fillId="0" borderId="4" xfId="0" applyBorder="true" applyFont="true" applyNumberFormat="true">
      <alignment horizontal="right" vertical="top"/>
      <protection locked="true"/>
    </xf>
    <xf numFmtId="171" fontId="282" fillId="0" borderId="4" xfId="0" applyBorder="true" applyFont="true" applyNumberFormat="true">
      <alignment horizontal="right" vertical="top"/>
      <protection locked="true"/>
    </xf>
    <xf numFmtId="171" fontId="283" fillId="0" borderId="4" xfId="0" applyBorder="true" applyFont="true" applyNumberFormat="true">
      <alignment horizontal="right" vertical="top"/>
      <protection locked="true"/>
    </xf>
    <xf numFmtId="4" fontId="284" fillId="0" borderId="4" xfId="0" applyBorder="true" applyFont="true" applyNumberFormat="true">
      <alignment horizontal="right" vertical="top"/>
      <protection locked="true"/>
    </xf>
    <xf numFmtId="172" fontId="285" fillId="0" borderId="4" xfId="0" applyBorder="true" applyFont="true" applyNumberFormat="true">
      <alignment horizontal="right" vertical="top"/>
      <protection locked="true"/>
    </xf>
    <xf numFmtId="4" fontId="286" fillId="0" borderId="4" xfId="0" applyBorder="true" applyFont="true" applyNumberFormat="true">
      <alignment horizontal="right" vertical="top"/>
      <protection locked="true"/>
    </xf>
    <xf numFmtId="4" fontId="287" fillId="0" borderId="4" xfId="0" applyBorder="true" applyFont="true" applyNumberFormat="true">
      <alignment horizontal="right" vertical="top"/>
      <protection locked="true"/>
    </xf>
    <xf numFmtId="0" fontId="288" fillId="0" borderId="0" xfId="0" applyFont="true"/>
    <xf numFmtId="0" fontId="289" fillId="5" borderId="4" xfId="0" applyFill="true" applyBorder="true" applyFont="true">
      <alignment horizontal="left"/>
      <protection locked="true"/>
    </xf>
    <xf numFmtId="0" fontId="290" fillId="5" borderId="4" xfId="0" applyFill="true" applyBorder="true" applyFont="true">
      <alignment horizontal="left"/>
      <protection locked="true"/>
    </xf>
    <xf numFmtId="0" fontId="291" fillId="5" borderId="4" xfId="0" applyFill="true" applyBorder="true" applyFont="true">
      <alignment horizontal="left"/>
      <protection locked="true"/>
    </xf>
    <xf numFmtId="0" fontId="292" fillId="5" borderId="4" xfId="0" applyFill="true" applyBorder="true" applyFont="true">
      <alignment horizontal="left"/>
      <protection locked="true"/>
    </xf>
    <xf numFmtId="0" fontId="293" fillId="5" borderId="4" xfId="0" applyFill="true" applyBorder="true" applyFont="true">
      <alignment horizontal="left"/>
      <protection locked="true"/>
    </xf>
    <xf numFmtId="0" fontId="294" fillId="5" borderId="4" xfId="0" applyFill="true" applyBorder="true" applyFont="true">
      <alignment horizontal="left"/>
      <protection locked="true"/>
    </xf>
    <xf numFmtId="0" fontId="295" fillId="5" borderId="4" xfId="0" applyFill="true" applyBorder="true" applyFont="true">
      <alignment horizontal="left"/>
      <protection locked="true"/>
    </xf>
    <xf numFmtId="0" fontId="296" fillId="5" borderId="4" xfId="0" applyFill="true" applyBorder="true" applyFont="true">
      <alignment horizontal="left"/>
      <protection locked="true"/>
    </xf>
    <xf numFmtId="0" fontId="297" fillId="5" borderId="4" xfId="0" applyFill="true" applyBorder="true" applyFont="true">
      <alignment horizontal="left"/>
      <protection locked="true"/>
    </xf>
    <xf numFmtId="0" fontId="298" fillId="5" borderId="4" xfId="0" applyFill="true" applyBorder="true" applyFont="true">
      <alignment horizontal="left"/>
      <protection locked="true"/>
    </xf>
    <xf numFmtId="4" fontId="299" fillId="5" borderId="4" xfId="0" applyFill="true" applyBorder="true" applyFont="true" applyNumberFormat="true">
      <alignment horizontal="right"/>
      <protection locked="true"/>
    </xf>
    <xf numFmtId="0" fontId="300" fillId="0" borderId="0" xfId="0" applyFont="true"/>
    <xf numFmtId="0" fontId="301" fillId="0" borderId="4" xfId="0" applyBorder="true" applyFont="true">
      <alignment horizontal="left" vertical="top"/>
      <protection locked="true"/>
    </xf>
    <xf numFmtId="0" fontId="302" fillId="0" borderId="4" xfId="0" applyBorder="true" applyFont="true">
      <alignment horizontal="left" vertical="top" wrapText="true"/>
      <protection locked="true"/>
    </xf>
    <xf numFmtId="0" fontId="303" fillId="0" borderId="4" xfId="0" applyBorder="true" applyFont="true">
      <alignment horizontal="center" vertical="top"/>
      <protection locked="true"/>
    </xf>
    <xf numFmtId="170" fontId="304" fillId="0" borderId="4" xfId="0" applyBorder="true" applyFont="true" applyNumberFormat="true">
      <alignment horizontal="right" vertical="top"/>
      <protection locked="true"/>
    </xf>
    <xf numFmtId="171" fontId="305" fillId="0" borderId="4" xfId="0" applyBorder="true" applyFont="true" applyNumberFormat="true">
      <alignment horizontal="right" vertical="top"/>
      <protection locked="true"/>
    </xf>
    <xf numFmtId="171" fontId="306" fillId="0" borderId="4" xfId="0" applyBorder="true" applyFont="true" applyNumberFormat="true">
      <alignment horizontal="right" vertical="top"/>
      <protection locked="true"/>
    </xf>
    <xf numFmtId="171" fontId="307" fillId="0" borderId="4" xfId="0" applyBorder="true" applyFont="true" applyNumberFormat="true">
      <alignment horizontal="right" vertical="top"/>
      <protection locked="true"/>
    </xf>
    <xf numFmtId="4" fontId="308" fillId="0" borderId="4" xfId="0" applyBorder="true" applyFont="true" applyNumberFormat="true">
      <alignment horizontal="right" vertical="top"/>
      <protection locked="true"/>
    </xf>
    <xf numFmtId="172" fontId="309" fillId="0" borderId="4" xfId="0" applyBorder="true" applyFont="true" applyNumberFormat="true">
      <alignment horizontal="right" vertical="top"/>
      <protection locked="true"/>
    </xf>
    <xf numFmtId="4" fontId="310" fillId="0" borderId="4" xfId="0" applyBorder="true" applyFont="true" applyNumberFormat="true">
      <alignment horizontal="right" vertical="top"/>
      <protection locked="true"/>
    </xf>
    <xf numFmtId="4" fontId="311" fillId="0" borderId="4" xfId="0" applyBorder="true" applyFont="true" applyNumberFormat="true">
      <alignment horizontal="right" vertical="top"/>
      <protection locked="true"/>
    </xf>
    <xf numFmtId="0" fontId="312" fillId="0" borderId="0" xfId="0" applyFont="true"/>
    <xf numFmtId="0" fontId="313" fillId="0" borderId="4" xfId="0" applyBorder="true" applyFont="true">
      <alignment horizontal="left" vertical="top"/>
      <protection locked="true"/>
    </xf>
    <xf numFmtId="0" fontId="314" fillId="0" borderId="4" xfId="0" applyBorder="true" applyFont="true">
      <alignment horizontal="left" vertical="top" wrapText="true"/>
      <protection locked="true"/>
    </xf>
    <xf numFmtId="0" fontId="315" fillId="0" borderId="4" xfId="0" applyBorder="true" applyFont="true">
      <alignment horizontal="center" vertical="top"/>
      <protection locked="true"/>
    </xf>
    <xf numFmtId="170" fontId="316" fillId="0" borderId="4" xfId="0" applyBorder="true" applyFont="true" applyNumberFormat="true">
      <alignment horizontal="right" vertical="top"/>
      <protection locked="true"/>
    </xf>
    <xf numFmtId="171" fontId="317" fillId="0" borderId="4" xfId="0" applyBorder="true" applyFont="true" applyNumberFormat="true">
      <alignment horizontal="right" vertical="top"/>
      <protection locked="true"/>
    </xf>
    <xf numFmtId="171" fontId="318" fillId="0" borderId="4" xfId="0" applyBorder="true" applyFont="true" applyNumberFormat="true">
      <alignment horizontal="right" vertical="top"/>
      <protection locked="true"/>
    </xf>
    <xf numFmtId="171" fontId="319" fillId="0" borderId="4" xfId="0" applyBorder="true" applyFont="true" applyNumberFormat="true">
      <alignment horizontal="right" vertical="top"/>
      <protection locked="true"/>
    </xf>
    <xf numFmtId="4" fontId="320" fillId="0" borderId="4" xfId="0" applyBorder="true" applyFont="true" applyNumberFormat="true">
      <alignment horizontal="right" vertical="top"/>
      <protection locked="true"/>
    </xf>
    <xf numFmtId="172" fontId="321" fillId="0" borderId="4" xfId="0" applyBorder="true" applyFont="true" applyNumberFormat="true">
      <alignment horizontal="right" vertical="top"/>
      <protection locked="true"/>
    </xf>
    <xf numFmtId="4" fontId="322" fillId="0" borderId="4" xfId="0" applyBorder="true" applyFont="true" applyNumberFormat="true">
      <alignment horizontal="right" vertical="top"/>
      <protection locked="true"/>
    </xf>
    <xf numFmtId="4" fontId="323" fillId="0" borderId="4" xfId="0" applyBorder="true" applyFont="true" applyNumberFormat="true">
      <alignment horizontal="right" vertical="top"/>
      <protection locked="true"/>
    </xf>
    <xf numFmtId="0" fontId="324" fillId="0" borderId="0" xfId="0" applyFont="true"/>
    <xf numFmtId="0" fontId="325" fillId="0" borderId="4" xfId="0" applyBorder="true" applyFont="true">
      <alignment horizontal="left" vertical="top"/>
      <protection locked="true"/>
    </xf>
    <xf numFmtId="0" fontId="326" fillId="0" borderId="4" xfId="0" applyBorder="true" applyFont="true">
      <alignment horizontal="left" vertical="top" wrapText="true"/>
      <protection locked="true"/>
    </xf>
    <xf numFmtId="0" fontId="327" fillId="0" borderId="4" xfId="0" applyBorder="true" applyFont="true">
      <alignment horizontal="center" vertical="top"/>
      <protection locked="true"/>
    </xf>
    <xf numFmtId="170" fontId="328" fillId="0" borderId="4" xfId="0" applyBorder="true" applyFont="true" applyNumberFormat="true">
      <alignment horizontal="right" vertical="top"/>
      <protection locked="true"/>
    </xf>
    <xf numFmtId="171" fontId="329" fillId="0" borderId="4" xfId="0" applyBorder="true" applyFont="true" applyNumberFormat="true">
      <alignment horizontal="right" vertical="top"/>
      <protection locked="true"/>
    </xf>
    <xf numFmtId="171" fontId="330" fillId="0" borderId="4" xfId="0" applyBorder="true" applyFont="true" applyNumberFormat="true">
      <alignment horizontal="right" vertical="top"/>
      <protection locked="true"/>
    </xf>
    <xf numFmtId="171" fontId="331" fillId="0" borderId="4" xfId="0" applyBorder="true" applyFont="true" applyNumberFormat="true">
      <alignment horizontal="right" vertical="top"/>
      <protection locked="true"/>
    </xf>
    <xf numFmtId="4" fontId="332" fillId="0" borderId="4" xfId="0" applyBorder="true" applyFont="true" applyNumberFormat="true">
      <alignment horizontal="right" vertical="top"/>
      <protection locked="true"/>
    </xf>
    <xf numFmtId="172" fontId="333" fillId="0" borderId="4" xfId="0" applyBorder="true" applyFont="true" applyNumberFormat="true">
      <alignment horizontal="right" vertical="top"/>
      <protection locked="true"/>
    </xf>
    <xf numFmtId="4" fontId="334" fillId="0" borderId="4" xfId="0" applyBorder="true" applyFont="true" applyNumberFormat="true">
      <alignment horizontal="right" vertical="top"/>
      <protection locked="true"/>
    </xf>
    <xf numFmtId="4" fontId="335" fillId="0" borderId="4" xfId="0" applyBorder="true" applyFont="true" applyNumberFormat="true">
      <alignment horizontal="right" vertical="top"/>
      <protection locked="true"/>
    </xf>
    <xf numFmtId="0" fontId="336" fillId="0" borderId="0" xfId="0" applyFont="true"/>
    <xf numFmtId="0" fontId="337" fillId="5" borderId="4" xfId="0" applyFill="true" applyBorder="true" applyFont="true">
      <alignment horizontal="left"/>
      <protection locked="true"/>
    </xf>
    <xf numFmtId="0" fontId="338" fillId="5" borderId="4" xfId="0" applyFill="true" applyBorder="true" applyFont="true">
      <alignment horizontal="left"/>
      <protection locked="true"/>
    </xf>
    <xf numFmtId="0" fontId="339" fillId="5" borderId="4" xfId="0" applyFill="true" applyBorder="true" applyFont="true">
      <alignment horizontal="left"/>
      <protection locked="true"/>
    </xf>
    <xf numFmtId="0" fontId="340" fillId="5" borderId="4" xfId="0" applyFill="true" applyBorder="true" applyFont="true">
      <alignment horizontal="left"/>
      <protection locked="true"/>
    </xf>
    <xf numFmtId="0" fontId="341" fillId="5" borderId="4" xfId="0" applyFill="true" applyBorder="true" applyFont="true">
      <alignment horizontal="left"/>
      <protection locked="true"/>
    </xf>
    <xf numFmtId="0" fontId="342" fillId="5" borderId="4" xfId="0" applyFill="true" applyBorder="true" applyFont="true">
      <alignment horizontal="left"/>
      <protection locked="true"/>
    </xf>
    <xf numFmtId="0" fontId="343" fillId="5" borderId="4" xfId="0" applyFill="true" applyBorder="true" applyFont="true">
      <alignment horizontal="left"/>
      <protection locked="true"/>
    </xf>
    <xf numFmtId="0" fontId="344" fillId="5" borderId="4" xfId="0" applyFill="true" applyBorder="true" applyFont="true">
      <alignment horizontal="left"/>
      <protection locked="true"/>
    </xf>
    <xf numFmtId="0" fontId="345" fillId="5" borderId="4" xfId="0" applyFill="true" applyBorder="true" applyFont="true">
      <alignment horizontal="left"/>
      <protection locked="true"/>
    </xf>
    <xf numFmtId="0" fontId="346" fillId="5" borderId="4" xfId="0" applyFill="true" applyBorder="true" applyFont="true">
      <alignment horizontal="left"/>
      <protection locked="true"/>
    </xf>
    <xf numFmtId="4" fontId="347" fillId="5" borderId="4" xfId="0" applyFill="true" applyBorder="true" applyFont="true" applyNumberFormat="true">
      <alignment horizontal="right"/>
      <protection locked="true"/>
    </xf>
    <xf numFmtId="0" fontId="348" fillId="0" borderId="0" xfId="0" applyFont="true"/>
    <xf numFmtId="0" fontId="349" fillId="0" borderId="4" xfId="0" applyBorder="true" applyFont="true">
      <alignment horizontal="left" vertical="top"/>
      <protection locked="true"/>
    </xf>
    <xf numFmtId="0" fontId="350" fillId="0" borderId="4" xfId="0" applyBorder="true" applyFont="true">
      <alignment horizontal="left" vertical="top" wrapText="true"/>
      <protection locked="true"/>
    </xf>
    <xf numFmtId="0" fontId="351" fillId="0" borderId="4" xfId="0" applyBorder="true" applyFont="true">
      <alignment horizontal="center" vertical="top"/>
      <protection locked="true"/>
    </xf>
    <xf numFmtId="170" fontId="352" fillId="0" borderId="4" xfId="0" applyBorder="true" applyFont="true" applyNumberFormat="true">
      <alignment horizontal="right" vertical="top"/>
      <protection locked="true"/>
    </xf>
    <xf numFmtId="171" fontId="353" fillId="0" borderId="4" xfId="0" applyBorder="true" applyFont="true" applyNumberFormat="true">
      <alignment horizontal="right" vertical="top"/>
      <protection locked="true"/>
    </xf>
    <xf numFmtId="171" fontId="354" fillId="0" borderId="4" xfId="0" applyBorder="true" applyFont="true" applyNumberFormat="true">
      <alignment horizontal="right" vertical="top"/>
      <protection locked="true"/>
    </xf>
    <xf numFmtId="171" fontId="355" fillId="0" borderId="4" xfId="0" applyBorder="true" applyFont="true" applyNumberFormat="true">
      <alignment horizontal="right" vertical="top"/>
      <protection locked="true"/>
    </xf>
    <xf numFmtId="4" fontId="356" fillId="0" borderId="4" xfId="0" applyBorder="true" applyFont="true" applyNumberFormat="true">
      <alignment horizontal="right" vertical="top"/>
      <protection locked="true"/>
    </xf>
    <xf numFmtId="172" fontId="357" fillId="0" borderId="4" xfId="0" applyBorder="true" applyFont="true" applyNumberFormat="true">
      <alignment horizontal="right" vertical="top"/>
      <protection locked="true"/>
    </xf>
    <xf numFmtId="4" fontId="358" fillId="0" borderId="4" xfId="0" applyBorder="true" applyFont="true" applyNumberFormat="true">
      <alignment horizontal="right" vertical="top"/>
      <protection locked="true"/>
    </xf>
    <xf numFmtId="4" fontId="359" fillId="0" borderId="4" xfId="0" applyBorder="true" applyFont="true" applyNumberFormat="true">
      <alignment horizontal="right" vertical="top"/>
      <protection locked="true"/>
    </xf>
    <xf numFmtId="0" fontId="360" fillId="0" borderId="0" xfId="0" applyFont="true"/>
    <xf numFmtId="0" fontId="361" fillId="0" borderId="4" xfId="0" applyBorder="true" applyFont="true">
      <alignment horizontal="left" vertical="top"/>
      <protection locked="true"/>
    </xf>
    <xf numFmtId="0" fontId="362" fillId="0" borderId="4" xfId="0" applyBorder="true" applyFont="true">
      <alignment horizontal="left" vertical="top" wrapText="true"/>
      <protection locked="true"/>
    </xf>
    <xf numFmtId="0" fontId="363" fillId="0" borderId="4" xfId="0" applyBorder="true" applyFont="true">
      <alignment horizontal="center" vertical="top"/>
      <protection locked="true"/>
    </xf>
    <xf numFmtId="170" fontId="364" fillId="0" borderId="4" xfId="0" applyBorder="true" applyFont="true" applyNumberFormat="true">
      <alignment horizontal="right" vertical="top"/>
      <protection locked="true"/>
    </xf>
    <xf numFmtId="171" fontId="365" fillId="0" borderId="4" xfId="0" applyBorder="true" applyFont="true" applyNumberFormat="true">
      <alignment horizontal="right" vertical="top"/>
      <protection locked="true"/>
    </xf>
    <xf numFmtId="171" fontId="366" fillId="0" borderId="4" xfId="0" applyBorder="true" applyFont="true" applyNumberFormat="true">
      <alignment horizontal="right" vertical="top"/>
      <protection locked="true"/>
    </xf>
    <xf numFmtId="171" fontId="367" fillId="0" borderId="4" xfId="0" applyBorder="true" applyFont="true" applyNumberFormat="true">
      <alignment horizontal="right" vertical="top"/>
      <protection locked="true"/>
    </xf>
    <xf numFmtId="4" fontId="368" fillId="0" borderId="4" xfId="0" applyBorder="true" applyFont="true" applyNumberFormat="true">
      <alignment horizontal="right" vertical="top"/>
      <protection locked="true"/>
    </xf>
    <xf numFmtId="172" fontId="369" fillId="0" borderId="4" xfId="0" applyBorder="true" applyFont="true" applyNumberFormat="true">
      <alignment horizontal="right" vertical="top"/>
      <protection locked="true"/>
    </xf>
    <xf numFmtId="4" fontId="370" fillId="0" borderId="4" xfId="0" applyBorder="true" applyFont="true" applyNumberFormat="true">
      <alignment horizontal="right" vertical="top"/>
      <protection locked="true"/>
    </xf>
    <xf numFmtId="4" fontId="371" fillId="0" borderId="4" xfId="0" applyBorder="true" applyFont="true" applyNumberFormat="true">
      <alignment horizontal="right" vertical="top"/>
      <protection locked="true"/>
    </xf>
    <xf numFmtId="0" fontId="372" fillId="0" borderId="0" xfId="0" applyFont="true"/>
    <xf numFmtId="0" fontId="373" fillId="0" borderId="4" xfId="0" applyBorder="true" applyFont="true">
      <alignment horizontal="left" vertical="top"/>
      <protection locked="true"/>
    </xf>
    <xf numFmtId="0" fontId="374" fillId="0" borderId="4" xfId="0" applyBorder="true" applyFont="true">
      <alignment horizontal="left" vertical="top" wrapText="true"/>
      <protection locked="true"/>
    </xf>
    <xf numFmtId="0" fontId="375" fillId="0" borderId="4" xfId="0" applyBorder="true" applyFont="true">
      <alignment horizontal="center" vertical="top"/>
      <protection locked="true"/>
    </xf>
    <xf numFmtId="170" fontId="376" fillId="0" borderId="4" xfId="0" applyBorder="true" applyFont="true" applyNumberFormat="true">
      <alignment horizontal="right" vertical="top"/>
      <protection locked="true"/>
    </xf>
    <xf numFmtId="171" fontId="377" fillId="0" borderId="4" xfId="0" applyBorder="true" applyFont="true" applyNumberFormat="true">
      <alignment horizontal="right" vertical="top"/>
      <protection locked="true"/>
    </xf>
    <xf numFmtId="171" fontId="378" fillId="0" borderId="4" xfId="0" applyBorder="true" applyFont="true" applyNumberFormat="true">
      <alignment horizontal="right" vertical="top"/>
      <protection locked="true"/>
    </xf>
    <xf numFmtId="171" fontId="379" fillId="0" borderId="4" xfId="0" applyBorder="true" applyFont="true" applyNumberFormat="true">
      <alignment horizontal="right" vertical="top"/>
      <protection locked="true"/>
    </xf>
    <xf numFmtId="4" fontId="380" fillId="0" borderId="4" xfId="0" applyBorder="true" applyFont="true" applyNumberFormat="true">
      <alignment horizontal="right" vertical="top"/>
      <protection locked="true"/>
    </xf>
    <xf numFmtId="172" fontId="381" fillId="0" borderId="4" xfId="0" applyBorder="true" applyFont="true" applyNumberFormat="true">
      <alignment horizontal="right" vertical="top"/>
      <protection locked="true"/>
    </xf>
    <xf numFmtId="4" fontId="382" fillId="0" borderId="4" xfId="0" applyBorder="true" applyFont="true" applyNumberFormat="true">
      <alignment horizontal="right" vertical="top"/>
      <protection locked="true"/>
    </xf>
    <xf numFmtId="4" fontId="383" fillId="0" borderId="4" xfId="0" applyBorder="true" applyFont="true" applyNumberFormat="true">
      <alignment horizontal="right" vertical="top"/>
      <protection locked="true"/>
    </xf>
    <xf numFmtId="0" fontId="384" fillId="0" borderId="0" xfId="0" applyFont="true"/>
    <xf numFmtId="0" fontId="385" fillId="0" borderId="4" xfId="0" applyBorder="true" applyFont="true">
      <alignment horizontal="left" vertical="top"/>
      <protection locked="true"/>
    </xf>
    <xf numFmtId="0" fontId="386" fillId="0" borderId="4" xfId="0" applyBorder="true" applyFont="true">
      <alignment horizontal="left" vertical="top" wrapText="true"/>
      <protection locked="true"/>
    </xf>
    <xf numFmtId="0" fontId="387" fillId="0" borderId="4" xfId="0" applyBorder="true" applyFont="true">
      <alignment horizontal="center" vertical="top"/>
      <protection locked="true"/>
    </xf>
    <xf numFmtId="170" fontId="388" fillId="0" borderId="4" xfId="0" applyBorder="true" applyFont="true" applyNumberFormat="true">
      <alignment horizontal="right" vertical="top"/>
      <protection locked="true"/>
    </xf>
    <xf numFmtId="171" fontId="389" fillId="0" borderId="4" xfId="0" applyBorder="true" applyFont="true" applyNumberFormat="true">
      <alignment horizontal="right" vertical="top"/>
      <protection locked="true"/>
    </xf>
    <xf numFmtId="171" fontId="390" fillId="0" borderId="4" xfId="0" applyBorder="true" applyFont="true" applyNumberFormat="true">
      <alignment horizontal="right" vertical="top"/>
      <protection locked="true"/>
    </xf>
    <xf numFmtId="171" fontId="391" fillId="0" borderId="4" xfId="0" applyBorder="true" applyFont="true" applyNumberFormat="true">
      <alignment horizontal="right" vertical="top"/>
      <protection locked="true"/>
    </xf>
    <xf numFmtId="4" fontId="392" fillId="0" borderId="4" xfId="0" applyBorder="true" applyFont="true" applyNumberFormat="true">
      <alignment horizontal="right" vertical="top"/>
      <protection locked="true"/>
    </xf>
    <xf numFmtId="172" fontId="393" fillId="0" borderId="4" xfId="0" applyBorder="true" applyFont="true" applyNumberFormat="true">
      <alignment horizontal="right" vertical="top"/>
      <protection locked="true"/>
    </xf>
    <xf numFmtId="4" fontId="394" fillId="0" borderId="4" xfId="0" applyBorder="true" applyFont="true" applyNumberFormat="true">
      <alignment horizontal="right" vertical="top"/>
      <protection locked="true"/>
    </xf>
    <xf numFmtId="4" fontId="395" fillId="0" borderId="4" xfId="0" applyBorder="true" applyFont="true" applyNumberFormat="true">
      <alignment horizontal="right" vertical="top"/>
      <protection locked="true"/>
    </xf>
    <xf numFmtId="0" fontId="396" fillId="0" borderId="0" xfId="0" applyFont="true"/>
    <xf numFmtId="0" fontId="397" fillId="0" borderId="4" xfId="0" applyBorder="true" applyFont="true">
      <alignment horizontal="left" vertical="top"/>
      <protection locked="true"/>
    </xf>
    <xf numFmtId="0" fontId="398" fillId="0" borderId="4" xfId="0" applyBorder="true" applyFont="true">
      <alignment horizontal="left" vertical="top" wrapText="true"/>
      <protection locked="true"/>
    </xf>
    <xf numFmtId="0" fontId="399" fillId="0" borderId="4" xfId="0" applyBorder="true" applyFont="true">
      <alignment horizontal="center" vertical="top"/>
      <protection locked="true"/>
    </xf>
    <xf numFmtId="170" fontId="400" fillId="0" borderId="4" xfId="0" applyBorder="true" applyFont="true" applyNumberFormat="true">
      <alignment horizontal="right" vertical="top"/>
      <protection locked="true"/>
    </xf>
    <xf numFmtId="171" fontId="401" fillId="0" borderId="4" xfId="0" applyBorder="true" applyFont="true" applyNumberFormat="true">
      <alignment horizontal="right" vertical="top"/>
      <protection locked="true"/>
    </xf>
    <xf numFmtId="171" fontId="402" fillId="0" borderId="4" xfId="0" applyBorder="true" applyFont="true" applyNumberFormat="true">
      <alignment horizontal="right" vertical="top"/>
      <protection locked="true"/>
    </xf>
    <xf numFmtId="171" fontId="403" fillId="0" borderId="4" xfId="0" applyBorder="true" applyFont="true" applyNumberFormat="true">
      <alignment horizontal="right" vertical="top"/>
      <protection locked="true"/>
    </xf>
    <xf numFmtId="4" fontId="404" fillId="0" borderId="4" xfId="0" applyBorder="true" applyFont="true" applyNumberFormat="true">
      <alignment horizontal="right" vertical="top"/>
      <protection locked="true"/>
    </xf>
    <xf numFmtId="172" fontId="405" fillId="0" borderId="4" xfId="0" applyBorder="true" applyFont="true" applyNumberFormat="true">
      <alignment horizontal="right" vertical="top"/>
      <protection locked="true"/>
    </xf>
    <xf numFmtId="4" fontId="406" fillId="0" borderId="4" xfId="0" applyBorder="true" applyFont="true" applyNumberFormat="true">
      <alignment horizontal="right" vertical="top"/>
      <protection locked="true"/>
    </xf>
    <xf numFmtId="4" fontId="407" fillId="0" borderId="4" xfId="0" applyBorder="true" applyFont="true" applyNumberFormat="true">
      <alignment horizontal="right" vertical="top"/>
      <protection locked="true"/>
    </xf>
    <xf numFmtId="0" fontId="408" fillId="0" borderId="0" xfId="0" applyFont="true"/>
    <xf numFmtId="0" fontId="409" fillId="0" borderId="4" xfId="0" applyBorder="true" applyFont="true">
      <alignment horizontal="left" vertical="top"/>
      <protection locked="true"/>
    </xf>
    <xf numFmtId="0" fontId="410" fillId="0" borderId="4" xfId="0" applyBorder="true" applyFont="true">
      <alignment horizontal="left" vertical="top" wrapText="true"/>
      <protection locked="true"/>
    </xf>
    <xf numFmtId="0" fontId="411" fillId="0" borderId="4" xfId="0" applyBorder="true" applyFont="true">
      <alignment horizontal="center" vertical="top"/>
      <protection locked="true"/>
    </xf>
    <xf numFmtId="170" fontId="412" fillId="0" borderId="4" xfId="0" applyBorder="true" applyFont="true" applyNumberFormat="true">
      <alignment horizontal="right" vertical="top"/>
      <protection locked="true"/>
    </xf>
    <xf numFmtId="171" fontId="413" fillId="0" borderId="4" xfId="0" applyBorder="true" applyFont="true" applyNumberFormat="true">
      <alignment horizontal="right" vertical="top"/>
      <protection locked="true"/>
    </xf>
    <xf numFmtId="171" fontId="414" fillId="0" borderId="4" xfId="0" applyBorder="true" applyFont="true" applyNumberFormat="true">
      <alignment horizontal="right" vertical="top"/>
      <protection locked="true"/>
    </xf>
    <xf numFmtId="171" fontId="415" fillId="0" borderId="4" xfId="0" applyBorder="true" applyFont="true" applyNumberFormat="true">
      <alignment horizontal="right" vertical="top"/>
      <protection locked="true"/>
    </xf>
    <xf numFmtId="4" fontId="416" fillId="0" borderId="4" xfId="0" applyBorder="true" applyFont="true" applyNumberFormat="true">
      <alignment horizontal="right" vertical="top"/>
      <protection locked="true"/>
    </xf>
    <xf numFmtId="172" fontId="417" fillId="0" borderId="4" xfId="0" applyBorder="true" applyFont="true" applyNumberFormat="true">
      <alignment horizontal="right" vertical="top"/>
      <protection locked="true"/>
    </xf>
    <xf numFmtId="4" fontId="418" fillId="0" borderId="4" xfId="0" applyBorder="true" applyFont="true" applyNumberFormat="true">
      <alignment horizontal="right" vertical="top"/>
      <protection locked="true"/>
    </xf>
    <xf numFmtId="4" fontId="419" fillId="0" borderId="4" xfId="0" applyBorder="true" applyFont="true" applyNumberFormat="true">
      <alignment horizontal="right" vertical="top"/>
      <protection locked="true"/>
    </xf>
    <xf numFmtId="0" fontId="420" fillId="0" borderId="0" xfId="0" applyFont="true"/>
    <xf numFmtId="0" fontId="421" fillId="0" borderId="4" xfId="0" applyBorder="true" applyFont="true">
      <alignment horizontal="left" vertical="top"/>
      <protection locked="true"/>
    </xf>
    <xf numFmtId="0" fontId="422" fillId="0" borderId="4" xfId="0" applyBorder="true" applyFont="true">
      <alignment horizontal="left" vertical="top" wrapText="true"/>
      <protection locked="true"/>
    </xf>
    <xf numFmtId="0" fontId="423" fillId="0" borderId="4" xfId="0" applyBorder="true" applyFont="true">
      <alignment horizontal="center" vertical="top"/>
      <protection locked="true"/>
    </xf>
    <xf numFmtId="170" fontId="424" fillId="0" borderId="4" xfId="0" applyBorder="true" applyFont="true" applyNumberFormat="true">
      <alignment horizontal="right" vertical="top"/>
      <protection locked="true"/>
    </xf>
    <xf numFmtId="171" fontId="425" fillId="0" borderId="4" xfId="0" applyBorder="true" applyFont="true" applyNumberFormat="true">
      <alignment horizontal="right" vertical="top"/>
      <protection locked="true"/>
    </xf>
    <xf numFmtId="171" fontId="426" fillId="0" borderId="4" xfId="0" applyBorder="true" applyFont="true" applyNumberFormat="true">
      <alignment horizontal="right" vertical="top"/>
      <protection locked="true"/>
    </xf>
    <xf numFmtId="171" fontId="427" fillId="0" borderId="4" xfId="0" applyBorder="true" applyFont="true" applyNumberFormat="true">
      <alignment horizontal="right" vertical="top"/>
      <protection locked="true"/>
    </xf>
    <xf numFmtId="4" fontId="428" fillId="0" borderId="4" xfId="0" applyBorder="true" applyFont="true" applyNumberFormat="true">
      <alignment horizontal="right" vertical="top"/>
      <protection locked="true"/>
    </xf>
    <xf numFmtId="172" fontId="429" fillId="0" borderId="4" xfId="0" applyBorder="true" applyFont="true" applyNumberFormat="true">
      <alignment horizontal="right" vertical="top"/>
      <protection locked="true"/>
    </xf>
    <xf numFmtId="4" fontId="430" fillId="0" borderId="4" xfId="0" applyBorder="true" applyFont="true" applyNumberFormat="true">
      <alignment horizontal="right" vertical="top"/>
      <protection locked="true"/>
    </xf>
    <xf numFmtId="4" fontId="431" fillId="0" borderId="4" xfId="0" applyBorder="true" applyFont="true" applyNumberFormat="true">
      <alignment horizontal="right" vertical="top"/>
      <protection locked="true"/>
    </xf>
    <xf numFmtId="0" fontId="432" fillId="0" borderId="0" xfId="0" applyFont="true"/>
    <xf numFmtId="0" fontId="433" fillId="0" borderId="4" xfId="0" applyBorder="true" applyFont="true">
      <alignment horizontal="left" vertical="top"/>
      <protection locked="true"/>
    </xf>
    <xf numFmtId="0" fontId="434" fillId="0" borderId="4" xfId="0" applyBorder="true" applyFont="true">
      <alignment horizontal="left" vertical="top" wrapText="true"/>
      <protection locked="true"/>
    </xf>
    <xf numFmtId="0" fontId="435" fillId="0" borderId="4" xfId="0" applyBorder="true" applyFont="true">
      <alignment horizontal="center" vertical="top"/>
      <protection locked="true"/>
    </xf>
    <xf numFmtId="170" fontId="436" fillId="0" borderId="4" xfId="0" applyBorder="true" applyFont="true" applyNumberFormat="true">
      <alignment horizontal="right" vertical="top"/>
      <protection locked="true"/>
    </xf>
    <xf numFmtId="171" fontId="437" fillId="0" borderId="4" xfId="0" applyBorder="true" applyFont="true" applyNumberFormat="true">
      <alignment horizontal="right" vertical="top"/>
      <protection locked="true"/>
    </xf>
    <xf numFmtId="171" fontId="438" fillId="0" borderId="4" xfId="0" applyBorder="true" applyFont="true" applyNumberFormat="true">
      <alignment horizontal="right" vertical="top"/>
      <protection locked="true"/>
    </xf>
    <xf numFmtId="171" fontId="439" fillId="0" borderId="4" xfId="0" applyBorder="true" applyFont="true" applyNumberFormat="true">
      <alignment horizontal="right" vertical="top"/>
      <protection locked="true"/>
    </xf>
    <xf numFmtId="4" fontId="440" fillId="0" borderId="4" xfId="0" applyBorder="true" applyFont="true" applyNumberFormat="true">
      <alignment horizontal="right" vertical="top"/>
      <protection locked="true"/>
    </xf>
    <xf numFmtId="172" fontId="441" fillId="0" borderId="4" xfId="0" applyBorder="true" applyFont="true" applyNumberFormat="true">
      <alignment horizontal="right" vertical="top"/>
      <protection locked="true"/>
    </xf>
    <xf numFmtId="4" fontId="442" fillId="0" borderId="4" xfId="0" applyBorder="true" applyFont="true" applyNumberFormat="true">
      <alignment horizontal="right" vertical="top"/>
      <protection locked="true"/>
    </xf>
    <xf numFmtId="4" fontId="443" fillId="0" borderId="4" xfId="0" applyBorder="true" applyFont="true" applyNumberFormat="true">
      <alignment horizontal="right" vertical="top"/>
      <protection locked="true"/>
    </xf>
    <xf numFmtId="0" fontId="444" fillId="0" borderId="0" xfId="0" applyFont="true"/>
    <xf numFmtId="0" fontId="445" fillId="0" borderId="4" xfId="0" applyBorder="true" applyFont="true">
      <alignment horizontal="left" vertical="top"/>
      <protection locked="true"/>
    </xf>
    <xf numFmtId="0" fontId="446" fillId="0" borderId="4" xfId="0" applyBorder="true" applyFont="true">
      <alignment horizontal="left" vertical="top" wrapText="true"/>
      <protection locked="true"/>
    </xf>
    <xf numFmtId="0" fontId="447" fillId="0" borderId="4" xfId="0" applyBorder="true" applyFont="true">
      <alignment horizontal="center" vertical="top"/>
      <protection locked="true"/>
    </xf>
    <xf numFmtId="170" fontId="448" fillId="0" borderId="4" xfId="0" applyBorder="true" applyFont="true" applyNumberFormat="true">
      <alignment horizontal="right" vertical="top"/>
      <protection locked="true"/>
    </xf>
    <xf numFmtId="171" fontId="449" fillId="0" borderId="4" xfId="0" applyBorder="true" applyFont="true" applyNumberFormat="true">
      <alignment horizontal="right" vertical="top"/>
      <protection locked="true"/>
    </xf>
    <xf numFmtId="171" fontId="450" fillId="0" borderId="4" xfId="0" applyBorder="true" applyFont="true" applyNumberFormat="true">
      <alignment horizontal="right" vertical="top"/>
      <protection locked="true"/>
    </xf>
    <xf numFmtId="171" fontId="451" fillId="0" borderId="4" xfId="0" applyBorder="true" applyFont="true" applyNumberFormat="true">
      <alignment horizontal="right" vertical="top"/>
      <protection locked="true"/>
    </xf>
    <xf numFmtId="4" fontId="452" fillId="0" borderId="4" xfId="0" applyBorder="true" applyFont="true" applyNumberFormat="true">
      <alignment horizontal="right" vertical="top"/>
      <protection locked="true"/>
    </xf>
    <xf numFmtId="172" fontId="453" fillId="0" borderId="4" xfId="0" applyBorder="true" applyFont="true" applyNumberFormat="true">
      <alignment horizontal="right" vertical="top"/>
      <protection locked="true"/>
    </xf>
    <xf numFmtId="4" fontId="454" fillId="0" borderId="4" xfId="0" applyBorder="true" applyFont="true" applyNumberFormat="true">
      <alignment horizontal="right" vertical="top"/>
      <protection locked="true"/>
    </xf>
    <xf numFmtId="4" fontId="455" fillId="0" borderId="4" xfId="0" applyBorder="true" applyFont="true" applyNumberFormat="true">
      <alignment horizontal="right" vertical="top"/>
      <protection locked="true"/>
    </xf>
    <xf numFmtId="0" fontId="456" fillId="0" borderId="0" xfId="0" applyFont="true"/>
    <xf numFmtId="0" fontId="457" fillId="5" borderId="4" xfId="0" applyFill="true" applyBorder="true" applyFont="true">
      <alignment horizontal="left"/>
      <protection locked="true"/>
    </xf>
    <xf numFmtId="0" fontId="458" fillId="5" borderId="4" xfId="0" applyFill="true" applyBorder="true" applyFont="true">
      <alignment horizontal="left"/>
      <protection locked="true"/>
    </xf>
    <xf numFmtId="0" fontId="459" fillId="5" borderId="4" xfId="0" applyFill="true" applyBorder="true" applyFont="true">
      <alignment horizontal="left"/>
      <protection locked="true"/>
    </xf>
    <xf numFmtId="0" fontId="460" fillId="5" borderId="4" xfId="0" applyFill="true" applyBorder="true" applyFont="true">
      <alignment horizontal="left"/>
      <protection locked="true"/>
    </xf>
    <xf numFmtId="0" fontId="461" fillId="5" borderId="4" xfId="0" applyFill="true" applyBorder="true" applyFont="true">
      <alignment horizontal="left"/>
      <protection locked="true"/>
    </xf>
    <xf numFmtId="0" fontId="462" fillId="5" borderId="4" xfId="0" applyFill="true" applyBorder="true" applyFont="true">
      <alignment horizontal="left"/>
      <protection locked="true"/>
    </xf>
    <xf numFmtId="0" fontId="463" fillId="5" borderId="4" xfId="0" applyFill="true" applyBorder="true" applyFont="true">
      <alignment horizontal="left"/>
      <protection locked="true"/>
    </xf>
    <xf numFmtId="0" fontId="464" fillId="5" borderId="4" xfId="0" applyFill="true" applyBorder="true" applyFont="true">
      <alignment horizontal="left"/>
      <protection locked="true"/>
    </xf>
    <xf numFmtId="0" fontId="465" fillId="5" borderId="4" xfId="0" applyFill="true" applyBorder="true" applyFont="true">
      <alignment horizontal="left"/>
      <protection locked="true"/>
    </xf>
    <xf numFmtId="0" fontId="466" fillId="5" borderId="4" xfId="0" applyFill="true" applyBorder="true" applyFont="true">
      <alignment horizontal="left"/>
      <protection locked="true"/>
    </xf>
    <xf numFmtId="4" fontId="467" fillId="5" borderId="4" xfId="0" applyFill="true" applyBorder="true" applyFont="true" applyNumberFormat="true">
      <alignment horizontal="right"/>
      <protection locked="true"/>
    </xf>
    <xf numFmtId="0" fontId="468" fillId="0" borderId="0" xfId="0" applyFont="true"/>
    <xf numFmtId="0" fontId="469" fillId="0" borderId="4" xfId="0" applyBorder="true" applyFont="true">
      <alignment horizontal="left" vertical="top"/>
      <protection locked="true"/>
    </xf>
    <xf numFmtId="0" fontId="470" fillId="0" borderId="4" xfId="0" applyBorder="true" applyFont="true">
      <alignment horizontal="left" vertical="top" wrapText="true"/>
      <protection locked="true"/>
    </xf>
    <xf numFmtId="0" fontId="471" fillId="0" borderId="4" xfId="0" applyBorder="true" applyFont="true">
      <alignment horizontal="center" vertical="top"/>
      <protection locked="true"/>
    </xf>
    <xf numFmtId="170" fontId="472" fillId="0" borderId="4" xfId="0" applyBorder="true" applyFont="true" applyNumberFormat="true">
      <alignment horizontal="right" vertical="top"/>
      <protection locked="true"/>
    </xf>
    <xf numFmtId="171" fontId="473" fillId="0" borderId="4" xfId="0" applyBorder="true" applyFont="true" applyNumberFormat="true">
      <alignment horizontal="right" vertical="top"/>
      <protection locked="true"/>
    </xf>
    <xf numFmtId="171" fontId="474" fillId="0" borderId="4" xfId="0" applyBorder="true" applyFont="true" applyNumberFormat="true">
      <alignment horizontal="right" vertical="top"/>
      <protection locked="true"/>
    </xf>
    <xf numFmtId="171" fontId="475" fillId="0" borderId="4" xfId="0" applyBorder="true" applyFont="true" applyNumberFormat="true">
      <alignment horizontal="right" vertical="top"/>
      <protection locked="true"/>
    </xf>
    <xf numFmtId="4" fontId="476" fillId="0" borderId="4" xfId="0" applyBorder="true" applyFont="true" applyNumberFormat="true">
      <alignment horizontal="right" vertical="top"/>
      <protection locked="true"/>
    </xf>
    <xf numFmtId="172" fontId="477" fillId="0" borderId="4" xfId="0" applyBorder="true" applyFont="true" applyNumberFormat="true">
      <alignment horizontal="right" vertical="top"/>
      <protection locked="true"/>
    </xf>
    <xf numFmtId="4" fontId="478" fillId="0" borderId="4" xfId="0" applyBorder="true" applyFont="true" applyNumberFormat="true">
      <alignment horizontal="right" vertical="top"/>
      <protection locked="true"/>
    </xf>
    <xf numFmtId="4" fontId="479" fillId="0" borderId="4" xfId="0" applyBorder="true" applyFont="true" applyNumberFormat="true">
      <alignment horizontal="right" vertical="top"/>
      <protection locked="true"/>
    </xf>
    <xf numFmtId="0" fontId="480" fillId="0" borderId="0" xfId="0" applyFont="true"/>
    <xf numFmtId="0" fontId="481" fillId="0" borderId="4" xfId="0" applyBorder="true" applyFont="true">
      <alignment horizontal="left" vertical="top"/>
      <protection locked="true"/>
    </xf>
    <xf numFmtId="0" fontId="482" fillId="0" borderId="4" xfId="0" applyBorder="true" applyFont="true">
      <alignment horizontal="left" vertical="top" wrapText="true"/>
      <protection locked="true"/>
    </xf>
    <xf numFmtId="0" fontId="483" fillId="0" borderId="4" xfId="0" applyBorder="true" applyFont="true">
      <alignment horizontal="center" vertical="top"/>
      <protection locked="true"/>
    </xf>
    <xf numFmtId="170" fontId="484" fillId="0" borderId="4" xfId="0" applyBorder="true" applyFont="true" applyNumberFormat="true">
      <alignment horizontal="right" vertical="top"/>
      <protection locked="true"/>
    </xf>
    <xf numFmtId="171" fontId="485" fillId="0" borderId="4" xfId="0" applyBorder="true" applyFont="true" applyNumberFormat="true">
      <alignment horizontal="right" vertical="top"/>
      <protection locked="true"/>
    </xf>
    <xf numFmtId="171" fontId="486" fillId="0" borderId="4" xfId="0" applyBorder="true" applyFont="true" applyNumberFormat="true">
      <alignment horizontal="right" vertical="top"/>
      <protection locked="true"/>
    </xf>
    <xf numFmtId="171" fontId="487" fillId="0" borderId="4" xfId="0" applyBorder="true" applyFont="true" applyNumberFormat="true">
      <alignment horizontal="right" vertical="top"/>
      <protection locked="true"/>
    </xf>
    <xf numFmtId="4" fontId="488" fillId="0" borderId="4" xfId="0" applyBorder="true" applyFont="true" applyNumberFormat="true">
      <alignment horizontal="right" vertical="top"/>
      <protection locked="true"/>
    </xf>
    <xf numFmtId="172" fontId="489" fillId="0" borderId="4" xfId="0" applyBorder="true" applyFont="true" applyNumberFormat="true">
      <alignment horizontal="right" vertical="top"/>
      <protection locked="true"/>
    </xf>
    <xf numFmtId="4" fontId="490" fillId="0" borderId="4" xfId="0" applyBorder="true" applyFont="true" applyNumberFormat="true">
      <alignment horizontal="right" vertical="top"/>
      <protection locked="true"/>
    </xf>
    <xf numFmtId="4" fontId="491" fillId="0" borderId="4" xfId="0" applyBorder="true" applyFont="true" applyNumberFormat="true">
      <alignment horizontal="right" vertical="top"/>
      <protection locked="true"/>
    </xf>
    <xf numFmtId="0" fontId="492" fillId="0" borderId="0" xfId="0" applyFont="true"/>
    <xf numFmtId="0" fontId="493" fillId="0" borderId="4" xfId="0" applyBorder="true" applyFont="true">
      <alignment horizontal="left" vertical="top"/>
      <protection locked="true"/>
    </xf>
    <xf numFmtId="0" fontId="494" fillId="0" borderId="4" xfId="0" applyBorder="true" applyFont="true">
      <alignment horizontal="left" vertical="top" wrapText="true"/>
      <protection locked="true"/>
    </xf>
    <xf numFmtId="0" fontId="495" fillId="0" borderId="4" xfId="0" applyBorder="true" applyFont="true">
      <alignment horizontal="center" vertical="top"/>
      <protection locked="true"/>
    </xf>
    <xf numFmtId="170" fontId="496" fillId="0" borderId="4" xfId="0" applyBorder="true" applyFont="true" applyNumberFormat="true">
      <alignment horizontal="right" vertical="top"/>
      <protection locked="true"/>
    </xf>
    <xf numFmtId="171" fontId="497" fillId="0" borderId="4" xfId="0" applyBorder="true" applyFont="true" applyNumberFormat="true">
      <alignment horizontal="right" vertical="top"/>
      <protection locked="true"/>
    </xf>
    <xf numFmtId="171" fontId="498" fillId="0" borderId="4" xfId="0" applyBorder="true" applyFont="true" applyNumberFormat="true">
      <alignment horizontal="right" vertical="top"/>
      <protection locked="true"/>
    </xf>
    <xf numFmtId="171" fontId="499" fillId="0" borderId="4" xfId="0" applyBorder="true" applyFont="true" applyNumberFormat="true">
      <alignment horizontal="right" vertical="top"/>
      <protection locked="true"/>
    </xf>
    <xf numFmtId="4" fontId="500" fillId="0" borderId="4" xfId="0" applyBorder="true" applyFont="true" applyNumberFormat="true">
      <alignment horizontal="right" vertical="top"/>
      <protection locked="true"/>
    </xf>
    <xf numFmtId="172" fontId="501" fillId="0" borderId="4" xfId="0" applyBorder="true" applyFont="true" applyNumberFormat="true">
      <alignment horizontal="right" vertical="top"/>
      <protection locked="true"/>
    </xf>
    <xf numFmtId="4" fontId="502" fillId="0" borderId="4" xfId="0" applyBorder="true" applyFont="true" applyNumberFormat="true">
      <alignment horizontal="right" vertical="top"/>
      <protection locked="true"/>
    </xf>
    <xf numFmtId="4" fontId="503" fillId="0" borderId="4" xfId="0" applyBorder="true" applyFont="true" applyNumberFormat="true">
      <alignment horizontal="right" vertical="top"/>
      <protection locked="true"/>
    </xf>
    <xf numFmtId="0" fontId="504" fillId="0" borderId="0" xfId="0" applyFont="true"/>
    <xf numFmtId="0" fontId="505" fillId="0" borderId="4" xfId="0" applyBorder="true" applyFont="true">
      <alignment horizontal="left" vertical="top"/>
      <protection locked="true"/>
    </xf>
    <xf numFmtId="0" fontId="506" fillId="0" borderId="4" xfId="0" applyBorder="true" applyFont="true">
      <alignment horizontal="left" vertical="top" wrapText="true"/>
      <protection locked="true"/>
    </xf>
    <xf numFmtId="0" fontId="507" fillId="0" borderId="4" xfId="0" applyBorder="true" applyFont="true">
      <alignment horizontal="center" vertical="top"/>
      <protection locked="true"/>
    </xf>
    <xf numFmtId="170" fontId="508" fillId="0" borderId="4" xfId="0" applyBorder="true" applyFont="true" applyNumberFormat="true">
      <alignment horizontal="right" vertical="top"/>
      <protection locked="true"/>
    </xf>
    <xf numFmtId="171" fontId="509" fillId="0" borderId="4" xfId="0" applyBorder="true" applyFont="true" applyNumberFormat="true">
      <alignment horizontal="right" vertical="top"/>
      <protection locked="true"/>
    </xf>
    <xf numFmtId="171" fontId="510" fillId="0" borderId="4" xfId="0" applyBorder="true" applyFont="true" applyNumberFormat="true">
      <alignment horizontal="right" vertical="top"/>
      <protection locked="true"/>
    </xf>
    <xf numFmtId="171" fontId="511" fillId="0" borderId="4" xfId="0" applyBorder="true" applyFont="true" applyNumberFormat="true">
      <alignment horizontal="right" vertical="top"/>
      <protection locked="true"/>
    </xf>
    <xf numFmtId="4" fontId="512" fillId="0" borderId="4" xfId="0" applyBorder="true" applyFont="true" applyNumberFormat="true">
      <alignment horizontal="right" vertical="top"/>
      <protection locked="true"/>
    </xf>
    <xf numFmtId="172" fontId="513" fillId="0" borderId="4" xfId="0" applyBorder="true" applyFont="true" applyNumberFormat="true">
      <alignment horizontal="right" vertical="top"/>
      <protection locked="true"/>
    </xf>
    <xf numFmtId="4" fontId="514" fillId="0" borderId="4" xfId="0" applyBorder="true" applyFont="true" applyNumberFormat="true">
      <alignment horizontal="right" vertical="top"/>
      <protection locked="true"/>
    </xf>
    <xf numFmtId="4" fontId="515" fillId="0" borderId="4" xfId="0" applyBorder="true" applyFont="true" applyNumberFormat="true">
      <alignment horizontal="right" vertical="top"/>
      <protection locked="true"/>
    </xf>
    <xf numFmtId="0" fontId="516" fillId="0" borderId="0" xfId="0" applyFont="true"/>
    <xf numFmtId="0" fontId="517" fillId="0" borderId="4" xfId="0" applyBorder="true" applyFont="true">
      <alignment horizontal="left" vertical="top"/>
      <protection locked="true"/>
    </xf>
    <xf numFmtId="0" fontId="518" fillId="0" borderId="4" xfId="0" applyBorder="true" applyFont="true">
      <alignment horizontal="left" vertical="top" wrapText="true"/>
      <protection locked="true"/>
    </xf>
    <xf numFmtId="0" fontId="519" fillId="0" borderId="4" xfId="0" applyBorder="true" applyFont="true">
      <alignment horizontal="center" vertical="top"/>
      <protection locked="true"/>
    </xf>
    <xf numFmtId="170" fontId="520" fillId="0" borderId="4" xfId="0" applyBorder="true" applyFont="true" applyNumberFormat="true">
      <alignment horizontal="right" vertical="top"/>
      <protection locked="true"/>
    </xf>
    <xf numFmtId="171" fontId="521" fillId="0" borderId="4" xfId="0" applyBorder="true" applyFont="true" applyNumberFormat="true">
      <alignment horizontal="right" vertical="top"/>
      <protection locked="true"/>
    </xf>
    <xf numFmtId="171" fontId="522" fillId="0" borderId="4" xfId="0" applyBorder="true" applyFont="true" applyNumberFormat="true">
      <alignment horizontal="right" vertical="top"/>
      <protection locked="true"/>
    </xf>
    <xf numFmtId="171" fontId="523" fillId="0" borderId="4" xfId="0" applyBorder="true" applyFont="true" applyNumberFormat="true">
      <alignment horizontal="right" vertical="top"/>
      <protection locked="true"/>
    </xf>
    <xf numFmtId="4" fontId="524" fillId="0" borderId="4" xfId="0" applyBorder="true" applyFont="true" applyNumberFormat="true">
      <alignment horizontal="right" vertical="top"/>
      <protection locked="true"/>
    </xf>
    <xf numFmtId="172" fontId="525" fillId="0" borderId="4" xfId="0" applyBorder="true" applyFont="true" applyNumberFormat="true">
      <alignment horizontal="right" vertical="top"/>
      <protection locked="true"/>
    </xf>
    <xf numFmtId="4" fontId="526" fillId="0" borderId="4" xfId="0" applyBorder="true" applyFont="true" applyNumberFormat="true">
      <alignment horizontal="right" vertical="top"/>
      <protection locked="true"/>
    </xf>
    <xf numFmtId="4" fontId="527" fillId="0" borderId="4" xfId="0" applyBorder="true" applyFont="true" applyNumberFormat="true">
      <alignment horizontal="right" vertical="top"/>
      <protection locked="true"/>
    </xf>
    <xf numFmtId="0" fontId="528" fillId="0" borderId="0" xfId="0" applyFont="true"/>
    <xf numFmtId="0" fontId="529" fillId="0" borderId="4" xfId="0" applyBorder="true" applyFont="true">
      <alignment horizontal="left" vertical="top"/>
      <protection locked="true"/>
    </xf>
    <xf numFmtId="0" fontId="530" fillId="0" borderId="4" xfId="0" applyBorder="true" applyFont="true">
      <alignment horizontal="left" vertical="top" wrapText="true"/>
      <protection locked="true"/>
    </xf>
    <xf numFmtId="0" fontId="531" fillId="0" borderId="4" xfId="0" applyBorder="true" applyFont="true">
      <alignment horizontal="center" vertical="top"/>
      <protection locked="true"/>
    </xf>
    <xf numFmtId="170" fontId="532" fillId="0" borderId="4" xfId="0" applyBorder="true" applyFont="true" applyNumberFormat="true">
      <alignment horizontal="right" vertical="top"/>
      <protection locked="true"/>
    </xf>
    <xf numFmtId="171" fontId="533" fillId="0" borderId="4" xfId="0" applyBorder="true" applyFont="true" applyNumberFormat="true">
      <alignment horizontal="right" vertical="top"/>
      <protection locked="true"/>
    </xf>
    <xf numFmtId="171" fontId="534" fillId="0" borderId="4" xfId="0" applyBorder="true" applyFont="true" applyNumberFormat="true">
      <alignment horizontal="right" vertical="top"/>
      <protection locked="true"/>
    </xf>
    <xf numFmtId="171" fontId="535" fillId="0" borderId="4" xfId="0" applyBorder="true" applyFont="true" applyNumberFormat="true">
      <alignment horizontal="right" vertical="top"/>
      <protection locked="true"/>
    </xf>
    <xf numFmtId="4" fontId="536" fillId="0" borderId="4" xfId="0" applyBorder="true" applyFont="true" applyNumberFormat="true">
      <alignment horizontal="right" vertical="top"/>
      <protection locked="true"/>
    </xf>
    <xf numFmtId="172" fontId="537" fillId="0" borderId="4" xfId="0" applyBorder="true" applyFont="true" applyNumberFormat="true">
      <alignment horizontal="right" vertical="top"/>
      <protection locked="true"/>
    </xf>
    <xf numFmtId="4" fontId="538" fillId="0" borderId="4" xfId="0" applyBorder="true" applyFont="true" applyNumberFormat="true">
      <alignment horizontal="right" vertical="top"/>
      <protection locked="true"/>
    </xf>
    <xf numFmtId="4" fontId="539" fillId="0" borderId="4" xfId="0" applyBorder="true" applyFont="true" applyNumberFormat="true">
      <alignment horizontal="right" vertical="top"/>
      <protection locked="true"/>
    </xf>
    <xf numFmtId="0" fontId="540" fillId="0" borderId="0" xfId="0" applyFont="true"/>
    <xf numFmtId="0" fontId="541" fillId="0" borderId="4" xfId="0" applyBorder="true" applyFont="true">
      <alignment horizontal="left" vertical="top"/>
      <protection locked="true"/>
    </xf>
    <xf numFmtId="0" fontId="542" fillId="0" borderId="4" xfId="0" applyBorder="true" applyFont="true">
      <alignment horizontal="left" vertical="top" wrapText="true"/>
      <protection locked="true"/>
    </xf>
    <xf numFmtId="0" fontId="543" fillId="0" borderId="4" xfId="0" applyBorder="true" applyFont="true">
      <alignment horizontal="center" vertical="top"/>
      <protection locked="true"/>
    </xf>
    <xf numFmtId="170" fontId="544" fillId="0" borderId="4" xfId="0" applyBorder="true" applyFont="true" applyNumberFormat="true">
      <alignment horizontal="right" vertical="top"/>
      <protection locked="true"/>
    </xf>
    <xf numFmtId="171" fontId="545" fillId="0" borderId="4" xfId="0" applyBorder="true" applyFont="true" applyNumberFormat="true">
      <alignment horizontal="right" vertical="top"/>
      <protection locked="true"/>
    </xf>
    <xf numFmtId="171" fontId="546" fillId="0" borderId="4" xfId="0" applyBorder="true" applyFont="true" applyNumberFormat="true">
      <alignment horizontal="right" vertical="top"/>
      <protection locked="true"/>
    </xf>
    <xf numFmtId="171" fontId="547" fillId="0" borderId="4" xfId="0" applyBorder="true" applyFont="true" applyNumberFormat="true">
      <alignment horizontal="right" vertical="top"/>
      <protection locked="true"/>
    </xf>
    <xf numFmtId="4" fontId="548" fillId="0" borderId="4" xfId="0" applyBorder="true" applyFont="true" applyNumberFormat="true">
      <alignment horizontal="right" vertical="top"/>
      <protection locked="true"/>
    </xf>
    <xf numFmtId="172" fontId="549" fillId="0" borderId="4" xfId="0" applyBorder="true" applyFont="true" applyNumberFormat="true">
      <alignment horizontal="right" vertical="top"/>
      <protection locked="true"/>
    </xf>
    <xf numFmtId="4" fontId="550" fillId="0" borderId="4" xfId="0" applyBorder="true" applyFont="true" applyNumberFormat="true">
      <alignment horizontal="right" vertical="top"/>
      <protection locked="true"/>
    </xf>
    <xf numFmtId="4" fontId="551" fillId="0" borderId="4" xfId="0" applyBorder="true" applyFont="true" applyNumberFormat="true">
      <alignment horizontal="right" vertical="top"/>
      <protection locked="true"/>
    </xf>
    <xf numFmtId="0" fontId="552" fillId="0" borderId="0" xfId="0" applyFont="true"/>
    <xf numFmtId="0" fontId="553" fillId="5" borderId="4" xfId="0" applyFill="true" applyBorder="true" applyFont="true">
      <alignment horizontal="left"/>
      <protection locked="true"/>
    </xf>
    <xf numFmtId="0" fontId="554" fillId="5" borderId="4" xfId="0" applyFill="true" applyBorder="true" applyFont="true">
      <alignment horizontal="left"/>
      <protection locked="true"/>
    </xf>
    <xf numFmtId="0" fontId="555" fillId="5" borderId="4" xfId="0" applyFill="true" applyBorder="true" applyFont="true">
      <alignment horizontal="left"/>
      <protection locked="true"/>
    </xf>
    <xf numFmtId="0" fontId="556" fillId="5" borderId="4" xfId="0" applyFill="true" applyBorder="true" applyFont="true">
      <alignment horizontal="left"/>
      <protection locked="true"/>
    </xf>
    <xf numFmtId="0" fontId="557" fillId="5" borderId="4" xfId="0" applyFill="true" applyBorder="true" applyFont="true">
      <alignment horizontal="left"/>
      <protection locked="true"/>
    </xf>
    <xf numFmtId="0" fontId="558" fillId="5" borderId="4" xfId="0" applyFill="true" applyBorder="true" applyFont="true">
      <alignment horizontal="left"/>
      <protection locked="true"/>
    </xf>
    <xf numFmtId="0" fontId="559" fillId="5" borderId="4" xfId="0" applyFill="true" applyBorder="true" applyFont="true">
      <alignment horizontal="left"/>
      <protection locked="true"/>
    </xf>
    <xf numFmtId="0" fontId="560" fillId="5" borderId="4" xfId="0" applyFill="true" applyBorder="true" applyFont="true">
      <alignment horizontal="left"/>
      <protection locked="true"/>
    </xf>
    <xf numFmtId="0" fontId="561" fillId="5" borderId="4" xfId="0" applyFill="true" applyBorder="true" applyFont="true">
      <alignment horizontal="left"/>
      <protection locked="true"/>
    </xf>
    <xf numFmtId="0" fontId="562" fillId="5" borderId="4" xfId="0" applyFill="true" applyBorder="true" applyFont="true">
      <alignment horizontal="left"/>
      <protection locked="true"/>
    </xf>
    <xf numFmtId="4" fontId="563" fillId="5" borderId="4" xfId="0" applyFill="true" applyBorder="true" applyFont="true" applyNumberFormat="true">
      <alignment horizontal="right"/>
      <protection locked="true"/>
    </xf>
    <xf numFmtId="0" fontId="564" fillId="0" borderId="0" xfId="0" applyFont="true"/>
    <xf numFmtId="0" fontId="565" fillId="0" borderId="4" xfId="0" applyBorder="true" applyFont="true">
      <alignment horizontal="left" vertical="top"/>
      <protection locked="true"/>
    </xf>
    <xf numFmtId="0" fontId="566" fillId="0" borderId="4" xfId="0" applyBorder="true" applyFont="true">
      <alignment horizontal="left" vertical="top" wrapText="true"/>
      <protection locked="true"/>
    </xf>
    <xf numFmtId="0" fontId="567" fillId="0" borderId="4" xfId="0" applyBorder="true" applyFont="true">
      <alignment horizontal="center" vertical="top"/>
      <protection locked="true"/>
    </xf>
    <xf numFmtId="170" fontId="568" fillId="0" borderId="4" xfId="0" applyBorder="true" applyFont="true" applyNumberFormat="true">
      <alignment horizontal="right" vertical="top"/>
      <protection locked="true"/>
    </xf>
    <xf numFmtId="171" fontId="569" fillId="0" borderId="4" xfId="0" applyBorder="true" applyFont="true" applyNumberFormat="true">
      <alignment horizontal="right" vertical="top"/>
      <protection locked="true"/>
    </xf>
    <xf numFmtId="171" fontId="570" fillId="0" borderId="4" xfId="0" applyBorder="true" applyFont="true" applyNumberFormat="true">
      <alignment horizontal="right" vertical="top"/>
      <protection locked="true"/>
    </xf>
    <xf numFmtId="171" fontId="571" fillId="0" borderId="4" xfId="0" applyBorder="true" applyFont="true" applyNumberFormat="true">
      <alignment horizontal="right" vertical="top"/>
      <protection locked="true"/>
    </xf>
    <xf numFmtId="4" fontId="572" fillId="0" borderId="4" xfId="0" applyBorder="true" applyFont="true" applyNumberFormat="true">
      <alignment horizontal="right" vertical="top"/>
      <protection locked="true"/>
    </xf>
    <xf numFmtId="172" fontId="573" fillId="0" borderId="4" xfId="0" applyBorder="true" applyFont="true" applyNumberFormat="true">
      <alignment horizontal="right" vertical="top"/>
      <protection locked="true"/>
    </xf>
    <xf numFmtId="4" fontId="574" fillId="0" borderId="4" xfId="0" applyBorder="true" applyFont="true" applyNumberFormat="true">
      <alignment horizontal="right" vertical="top"/>
      <protection locked="true"/>
    </xf>
    <xf numFmtId="4" fontId="575" fillId="0" borderId="4" xfId="0" applyBorder="true" applyFont="true" applyNumberFormat="true">
      <alignment horizontal="right" vertical="top"/>
      <protection locked="true"/>
    </xf>
    <xf numFmtId="0" fontId="576" fillId="0" borderId="0" xfId="0" applyFont="true"/>
    <xf numFmtId="0" fontId="577" fillId="5" borderId="4" xfId="0" applyFill="true" applyBorder="true" applyFont="true">
      <alignment horizontal="left"/>
      <protection locked="true"/>
    </xf>
    <xf numFmtId="0" fontId="578" fillId="5" borderId="4" xfId="0" applyFill="true" applyBorder="true" applyFont="true">
      <alignment horizontal="left"/>
      <protection locked="true"/>
    </xf>
    <xf numFmtId="0" fontId="579" fillId="5" borderId="4" xfId="0" applyFill="true" applyBorder="true" applyFont="true">
      <alignment horizontal="left"/>
      <protection locked="true"/>
    </xf>
    <xf numFmtId="0" fontId="580" fillId="5" borderId="4" xfId="0" applyFill="true" applyBorder="true" applyFont="true">
      <alignment horizontal="left"/>
      <protection locked="true"/>
    </xf>
    <xf numFmtId="0" fontId="581" fillId="5" borderId="4" xfId="0" applyFill="true" applyBorder="true" applyFont="true">
      <alignment horizontal="left"/>
      <protection locked="true"/>
    </xf>
    <xf numFmtId="0" fontId="582" fillId="5" borderId="4" xfId="0" applyFill="true" applyBorder="true" applyFont="true">
      <alignment horizontal="left"/>
      <protection locked="true"/>
    </xf>
    <xf numFmtId="0" fontId="583" fillId="5" borderId="4" xfId="0" applyFill="true" applyBorder="true" applyFont="true">
      <alignment horizontal="left"/>
      <protection locked="true"/>
    </xf>
    <xf numFmtId="0" fontId="584" fillId="5" borderId="4" xfId="0" applyFill="true" applyBorder="true" applyFont="true">
      <alignment horizontal="left"/>
      <protection locked="true"/>
    </xf>
    <xf numFmtId="0" fontId="585" fillId="5" borderId="4" xfId="0" applyFill="true" applyBorder="true" applyFont="true">
      <alignment horizontal="left"/>
      <protection locked="true"/>
    </xf>
    <xf numFmtId="0" fontId="586" fillId="5" borderId="4" xfId="0" applyFill="true" applyBorder="true" applyFont="true">
      <alignment horizontal="left"/>
      <protection locked="true"/>
    </xf>
    <xf numFmtId="4" fontId="587" fillId="5" borderId="4" xfId="0" applyFill="true" applyBorder="true" applyFont="true" applyNumberFormat="true">
      <alignment horizontal="right"/>
      <protection locked="true"/>
    </xf>
    <xf numFmtId="0" fontId="588" fillId="0" borderId="0" xfId="0" applyFont="true"/>
    <xf numFmtId="0" fontId="589" fillId="0" borderId="4" xfId="0" applyBorder="true" applyFont="true">
      <alignment horizontal="left" vertical="top"/>
      <protection locked="true"/>
    </xf>
    <xf numFmtId="0" fontId="590" fillId="0" borderId="4" xfId="0" applyBorder="true" applyFont="true">
      <alignment horizontal="left" vertical="top" wrapText="true"/>
      <protection locked="true"/>
    </xf>
    <xf numFmtId="0" fontId="591" fillId="0" borderId="4" xfId="0" applyBorder="true" applyFont="true">
      <alignment horizontal="center" vertical="top"/>
      <protection locked="true"/>
    </xf>
    <xf numFmtId="170" fontId="592" fillId="0" borderId="4" xfId="0" applyBorder="true" applyFont="true" applyNumberFormat="true">
      <alignment horizontal="right" vertical="top"/>
      <protection locked="true"/>
    </xf>
    <xf numFmtId="171" fontId="593" fillId="0" borderId="4" xfId="0" applyBorder="true" applyFont="true" applyNumberFormat="true">
      <alignment horizontal="right" vertical="top"/>
      <protection locked="true"/>
    </xf>
    <xf numFmtId="171" fontId="594" fillId="0" borderId="4" xfId="0" applyBorder="true" applyFont="true" applyNumberFormat="true">
      <alignment horizontal="right" vertical="top"/>
      <protection locked="true"/>
    </xf>
    <xf numFmtId="171" fontId="595" fillId="0" borderId="4" xfId="0" applyBorder="true" applyFont="true" applyNumberFormat="true">
      <alignment horizontal="right" vertical="top"/>
      <protection locked="true"/>
    </xf>
    <xf numFmtId="4" fontId="596" fillId="0" borderId="4" xfId="0" applyBorder="true" applyFont="true" applyNumberFormat="true">
      <alignment horizontal="right" vertical="top"/>
      <protection locked="true"/>
    </xf>
    <xf numFmtId="172" fontId="597" fillId="0" borderId="4" xfId="0" applyBorder="true" applyFont="true" applyNumberFormat="true">
      <alignment horizontal="right" vertical="top"/>
      <protection locked="true"/>
    </xf>
    <xf numFmtId="4" fontId="598" fillId="0" borderId="4" xfId="0" applyBorder="true" applyFont="true" applyNumberFormat="true">
      <alignment horizontal="right" vertical="top"/>
      <protection locked="true"/>
    </xf>
    <xf numFmtId="4" fontId="599" fillId="0" borderId="4" xfId="0" applyBorder="true" applyFont="true" applyNumberFormat="true">
      <alignment horizontal="right" vertical="top"/>
      <protection locked="true"/>
    </xf>
    <xf numFmtId="0" fontId="600" fillId="0" borderId="0" xfId="0" applyFont="true"/>
    <xf numFmtId="0" fontId="601" fillId="0" borderId="4" xfId="0" applyBorder="true" applyFont="true">
      <alignment horizontal="left" vertical="top"/>
      <protection locked="true"/>
    </xf>
    <xf numFmtId="0" fontId="602" fillId="0" borderId="4" xfId="0" applyBorder="true" applyFont="true">
      <alignment horizontal="left" vertical="top" wrapText="true"/>
      <protection locked="true"/>
    </xf>
    <xf numFmtId="0" fontId="603" fillId="0" borderId="4" xfId="0" applyBorder="true" applyFont="true">
      <alignment horizontal="center" vertical="top"/>
      <protection locked="true"/>
    </xf>
    <xf numFmtId="170" fontId="604" fillId="0" borderId="4" xfId="0" applyBorder="true" applyFont="true" applyNumberFormat="true">
      <alignment horizontal="right" vertical="top"/>
      <protection locked="true"/>
    </xf>
    <xf numFmtId="171" fontId="605" fillId="0" borderId="4" xfId="0" applyBorder="true" applyFont="true" applyNumberFormat="true">
      <alignment horizontal="right" vertical="top"/>
      <protection locked="true"/>
    </xf>
    <xf numFmtId="171" fontId="606" fillId="0" borderId="4" xfId="0" applyBorder="true" applyFont="true" applyNumberFormat="true">
      <alignment horizontal="right" vertical="top"/>
      <protection locked="true"/>
    </xf>
    <xf numFmtId="171" fontId="607" fillId="0" borderId="4" xfId="0" applyBorder="true" applyFont="true" applyNumberFormat="true">
      <alignment horizontal="right" vertical="top"/>
      <protection locked="true"/>
    </xf>
    <xf numFmtId="4" fontId="608" fillId="0" borderId="4" xfId="0" applyBorder="true" applyFont="true" applyNumberFormat="true">
      <alignment horizontal="right" vertical="top"/>
      <protection locked="true"/>
    </xf>
    <xf numFmtId="172" fontId="609" fillId="0" borderId="4" xfId="0" applyBorder="true" applyFont="true" applyNumberFormat="true">
      <alignment horizontal="right" vertical="top"/>
      <protection locked="true"/>
    </xf>
    <xf numFmtId="4" fontId="610" fillId="0" borderId="4" xfId="0" applyBorder="true" applyFont="true" applyNumberFormat="true">
      <alignment horizontal="right" vertical="top"/>
      <protection locked="true"/>
    </xf>
    <xf numFmtId="4" fontId="611" fillId="0" borderId="4" xfId="0" applyBorder="true" applyFont="true" applyNumberFormat="true">
      <alignment horizontal="right" vertical="top"/>
      <protection locked="true"/>
    </xf>
    <xf numFmtId="0" fontId="612" fillId="0" borderId="0" xfId="0" applyFont="true"/>
    <xf numFmtId="0" fontId="613" fillId="0" borderId="4" xfId="0" applyBorder="true" applyFont="true">
      <alignment horizontal="left" vertical="top"/>
      <protection locked="true"/>
    </xf>
    <xf numFmtId="0" fontId="614" fillId="0" borderId="4" xfId="0" applyBorder="true" applyFont="true">
      <alignment horizontal="left" vertical="top" wrapText="true"/>
      <protection locked="true"/>
    </xf>
    <xf numFmtId="0" fontId="615" fillId="0" borderId="4" xfId="0" applyBorder="true" applyFont="true">
      <alignment horizontal="center" vertical="top"/>
      <protection locked="true"/>
    </xf>
    <xf numFmtId="170" fontId="616" fillId="0" borderId="4" xfId="0" applyBorder="true" applyFont="true" applyNumberFormat="true">
      <alignment horizontal="right" vertical="top"/>
      <protection locked="true"/>
    </xf>
    <xf numFmtId="171" fontId="617" fillId="0" borderId="4" xfId="0" applyBorder="true" applyFont="true" applyNumberFormat="true">
      <alignment horizontal="right" vertical="top"/>
      <protection locked="true"/>
    </xf>
    <xf numFmtId="171" fontId="618" fillId="0" borderId="4" xfId="0" applyBorder="true" applyFont="true" applyNumberFormat="true">
      <alignment horizontal="right" vertical="top"/>
      <protection locked="true"/>
    </xf>
    <xf numFmtId="171" fontId="619" fillId="0" borderId="4" xfId="0" applyBorder="true" applyFont="true" applyNumberFormat="true">
      <alignment horizontal="right" vertical="top"/>
      <protection locked="true"/>
    </xf>
    <xf numFmtId="4" fontId="620" fillId="0" borderId="4" xfId="0" applyBorder="true" applyFont="true" applyNumberFormat="true">
      <alignment horizontal="right" vertical="top"/>
      <protection locked="true"/>
    </xf>
    <xf numFmtId="172" fontId="621" fillId="0" borderId="4" xfId="0" applyBorder="true" applyFont="true" applyNumberFormat="true">
      <alignment horizontal="right" vertical="top"/>
      <protection locked="true"/>
    </xf>
    <xf numFmtId="4" fontId="622" fillId="0" borderId="4" xfId="0" applyBorder="true" applyFont="true" applyNumberFormat="true">
      <alignment horizontal="right" vertical="top"/>
      <protection locked="true"/>
    </xf>
    <xf numFmtId="4" fontId="623" fillId="0" borderId="4" xfId="0" applyBorder="true" applyFont="true" applyNumberFormat="true">
      <alignment horizontal="right" vertical="top"/>
      <protection locked="true"/>
    </xf>
    <xf numFmtId="0" fontId="624" fillId="0" borderId="0" xfId="0" applyFont="true"/>
    <xf numFmtId="0" fontId="625" fillId="0" borderId="4" xfId="0" applyBorder="true" applyFont="true">
      <alignment horizontal="left" vertical="top"/>
      <protection locked="true"/>
    </xf>
    <xf numFmtId="0" fontId="626" fillId="0" borderId="4" xfId="0" applyBorder="true" applyFont="true">
      <alignment horizontal="left" vertical="top" wrapText="true"/>
      <protection locked="true"/>
    </xf>
    <xf numFmtId="0" fontId="627" fillId="0" borderId="4" xfId="0" applyBorder="true" applyFont="true">
      <alignment horizontal="center" vertical="top"/>
      <protection locked="true"/>
    </xf>
    <xf numFmtId="170" fontId="628" fillId="0" borderId="4" xfId="0" applyBorder="true" applyFont="true" applyNumberFormat="true">
      <alignment horizontal="right" vertical="top"/>
      <protection locked="true"/>
    </xf>
    <xf numFmtId="171" fontId="629" fillId="0" borderId="4" xfId="0" applyBorder="true" applyFont="true" applyNumberFormat="true">
      <alignment horizontal="right" vertical="top"/>
      <protection locked="true"/>
    </xf>
    <xf numFmtId="171" fontId="630" fillId="0" borderId="4" xfId="0" applyBorder="true" applyFont="true" applyNumberFormat="true">
      <alignment horizontal="right" vertical="top"/>
      <protection locked="true"/>
    </xf>
    <xf numFmtId="171" fontId="631" fillId="0" borderId="4" xfId="0" applyBorder="true" applyFont="true" applyNumberFormat="true">
      <alignment horizontal="right" vertical="top"/>
      <protection locked="true"/>
    </xf>
    <xf numFmtId="4" fontId="632" fillId="0" borderId="4" xfId="0" applyBorder="true" applyFont="true" applyNumberFormat="true">
      <alignment horizontal="right" vertical="top"/>
      <protection locked="true"/>
    </xf>
    <xf numFmtId="172" fontId="633" fillId="0" borderId="4" xfId="0" applyBorder="true" applyFont="true" applyNumberFormat="true">
      <alignment horizontal="right" vertical="top"/>
      <protection locked="true"/>
    </xf>
    <xf numFmtId="4" fontId="634" fillId="0" borderId="4" xfId="0" applyBorder="true" applyFont="true" applyNumberFormat="true">
      <alignment horizontal="right" vertical="top"/>
      <protection locked="true"/>
    </xf>
    <xf numFmtId="4" fontId="635" fillId="0" borderId="4" xfId="0" applyBorder="true" applyFont="true" applyNumberFormat="true">
      <alignment horizontal="right" vertical="top"/>
      <protection locked="true"/>
    </xf>
    <xf numFmtId="0" fontId="636" fillId="0" borderId="0" xfId="0" applyFont="true"/>
    <xf numFmtId="0" fontId="637" fillId="0" borderId="4" xfId="0" applyBorder="true" applyFont="true">
      <alignment horizontal="left" vertical="top"/>
      <protection locked="true"/>
    </xf>
    <xf numFmtId="0" fontId="638" fillId="0" borderId="4" xfId="0" applyBorder="true" applyFont="true">
      <alignment horizontal="left" vertical="top" wrapText="true"/>
      <protection locked="true"/>
    </xf>
    <xf numFmtId="0" fontId="639" fillId="0" borderId="4" xfId="0" applyBorder="true" applyFont="true">
      <alignment horizontal="center" vertical="top"/>
      <protection locked="true"/>
    </xf>
    <xf numFmtId="170" fontId="640" fillId="0" borderId="4" xfId="0" applyBorder="true" applyFont="true" applyNumberFormat="true">
      <alignment horizontal="right" vertical="top"/>
      <protection locked="true"/>
    </xf>
    <xf numFmtId="171" fontId="641" fillId="0" borderId="4" xfId="0" applyBorder="true" applyFont="true" applyNumberFormat="true">
      <alignment horizontal="right" vertical="top"/>
      <protection locked="true"/>
    </xf>
    <xf numFmtId="171" fontId="642" fillId="0" borderId="4" xfId="0" applyBorder="true" applyFont="true" applyNumberFormat="true">
      <alignment horizontal="right" vertical="top"/>
      <protection locked="true"/>
    </xf>
    <xf numFmtId="171" fontId="643" fillId="0" borderId="4" xfId="0" applyBorder="true" applyFont="true" applyNumberFormat="true">
      <alignment horizontal="right" vertical="top"/>
      <protection locked="true"/>
    </xf>
    <xf numFmtId="4" fontId="644" fillId="0" borderId="4" xfId="0" applyBorder="true" applyFont="true" applyNumberFormat="true">
      <alignment horizontal="right" vertical="top"/>
      <protection locked="true"/>
    </xf>
    <xf numFmtId="172" fontId="645" fillId="0" borderId="4" xfId="0" applyBorder="true" applyFont="true" applyNumberFormat="true">
      <alignment horizontal="right" vertical="top"/>
      <protection locked="true"/>
    </xf>
    <xf numFmtId="4" fontId="646" fillId="0" borderId="4" xfId="0" applyBorder="true" applyFont="true" applyNumberFormat="true">
      <alignment horizontal="right" vertical="top"/>
      <protection locked="true"/>
    </xf>
    <xf numFmtId="4" fontId="647" fillId="0" borderId="4" xfId="0" applyBorder="true" applyFont="true" applyNumberFormat="true">
      <alignment horizontal="right" vertical="top"/>
      <protection locked="true"/>
    </xf>
    <xf numFmtId="0" fontId="648" fillId="0" borderId="0" xfId="0" applyFont="true"/>
    <xf numFmtId="0" fontId="649" fillId="0" borderId="4" xfId="0" applyBorder="true" applyFont="true">
      <alignment horizontal="left" vertical="top"/>
      <protection locked="true"/>
    </xf>
    <xf numFmtId="0" fontId="650" fillId="0" borderId="4" xfId="0" applyBorder="true" applyFont="true">
      <alignment horizontal="left" vertical="top" wrapText="true"/>
      <protection locked="true"/>
    </xf>
    <xf numFmtId="0" fontId="651" fillId="0" borderId="4" xfId="0" applyBorder="true" applyFont="true">
      <alignment horizontal="center" vertical="top"/>
      <protection locked="true"/>
    </xf>
    <xf numFmtId="170" fontId="652" fillId="0" borderId="4" xfId="0" applyBorder="true" applyFont="true" applyNumberFormat="true">
      <alignment horizontal="right" vertical="top"/>
      <protection locked="true"/>
    </xf>
    <xf numFmtId="171" fontId="653" fillId="0" borderId="4" xfId="0" applyBorder="true" applyFont="true" applyNumberFormat="true">
      <alignment horizontal="right" vertical="top"/>
      <protection locked="true"/>
    </xf>
    <xf numFmtId="171" fontId="654" fillId="0" borderId="4" xfId="0" applyBorder="true" applyFont="true" applyNumberFormat="true">
      <alignment horizontal="right" vertical="top"/>
      <protection locked="true"/>
    </xf>
    <xf numFmtId="171" fontId="655" fillId="0" borderId="4" xfId="0" applyBorder="true" applyFont="true" applyNumberFormat="true">
      <alignment horizontal="right" vertical="top"/>
      <protection locked="true"/>
    </xf>
    <xf numFmtId="4" fontId="656" fillId="0" borderId="4" xfId="0" applyBorder="true" applyFont="true" applyNumberFormat="true">
      <alignment horizontal="right" vertical="top"/>
      <protection locked="true"/>
    </xf>
    <xf numFmtId="172" fontId="657" fillId="0" borderId="4" xfId="0" applyBorder="true" applyFont="true" applyNumberFormat="true">
      <alignment horizontal="right" vertical="top"/>
      <protection locked="true"/>
    </xf>
    <xf numFmtId="4" fontId="658" fillId="0" borderId="4" xfId="0" applyBorder="true" applyFont="true" applyNumberFormat="true">
      <alignment horizontal="right" vertical="top"/>
      <protection locked="true"/>
    </xf>
    <xf numFmtId="4" fontId="659" fillId="0" borderId="4" xfId="0" applyBorder="true" applyFont="true" applyNumberFormat="true">
      <alignment horizontal="right" vertical="top"/>
      <protection locked="true"/>
    </xf>
    <xf numFmtId="0" fontId="660" fillId="0" borderId="0" xfId="0" applyFont="true"/>
    <xf numFmtId="0" fontId="661" fillId="5" borderId="4" xfId="0" applyFill="true" applyBorder="true" applyFont="true">
      <alignment horizontal="left"/>
      <protection locked="true"/>
    </xf>
    <xf numFmtId="0" fontId="662" fillId="5" borderId="4" xfId="0" applyFill="true" applyBorder="true" applyFont="true">
      <alignment horizontal="left"/>
      <protection locked="true"/>
    </xf>
    <xf numFmtId="0" fontId="663" fillId="5" borderId="4" xfId="0" applyFill="true" applyBorder="true" applyFont="true">
      <alignment horizontal="left"/>
      <protection locked="true"/>
    </xf>
    <xf numFmtId="0" fontId="664" fillId="5" borderId="4" xfId="0" applyFill="true" applyBorder="true" applyFont="true">
      <alignment horizontal="left"/>
      <protection locked="true"/>
    </xf>
    <xf numFmtId="0" fontId="665" fillId="5" borderId="4" xfId="0" applyFill="true" applyBorder="true" applyFont="true">
      <alignment horizontal="left"/>
      <protection locked="true"/>
    </xf>
    <xf numFmtId="0" fontId="666" fillId="5" borderId="4" xfId="0" applyFill="true" applyBorder="true" applyFont="true">
      <alignment horizontal="left"/>
      <protection locked="true"/>
    </xf>
    <xf numFmtId="0" fontId="667" fillId="5" borderId="4" xfId="0" applyFill="true" applyBorder="true" applyFont="true">
      <alignment horizontal="left"/>
      <protection locked="true"/>
    </xf>
    <xf numFmtId="0" fontId="668" fillId="5" borderId="4" xfId="0" applyFill="true" applyBorder="true" applyFont="true">
      <alignment horizontal="left"/>
      <protection locked="true"/>
    </xf>
    <xf numFmtId="0" fontId="669" fillId="5" borderId="4" xfId="0" applyFill="true" applyBorder="true" applyFont="true">
      <alignment horizontal="left"/>
      <protection locked="true"/>
    </xf>
    <xf numFmtId="0" fontId="670" fillId="5" borderId="4" xfId="0" applyFill="true" applyBorder="true" applyFont="true">
      <alignment horizontal="left"/>
      <protection locked="true"/>
    </xf>
    <xf numFmtId="4" fontId="671" fillId="5" borderId="4" xfId="0" applyFill="true" applyBorder="true" applyFont="true" applyNumberFormat="true">
      <alignment horizontal="right"/>
      <protection locked="true"/>
    </xf>
    <xf numFmtId="0" fontId="672" fillId="0" borderId="0" xfId="0" applyFont="true"/>
    <xf numFmtId="0" fontId="673" fillId="0" borderId="4" xfId="0" applyBorder="true" applyFont="true">
      <alignment horizontal="left" vertical="top"/>
      <protection locked="true"/>
    </xf>
    <xf numFmtId="0" fontId="674" fillId="0" borderId="4" xfId="0" applyBorder="true" applyFont="true">
      <alignment horizontal="left" vertical="top" wrapText="true"/>
      <protection locked="true"/>
    </xf>
    <xf numFmtId="0" fontId="675" fillId="0" borderId="4" xfId="0" applyBorder="true" applyFont="true">
      <alignment horizontal="center" vertical="top"/>
      <protection locked="true"/>
    </xf>
    <xf numFmtId="170" fontId="676" fillId="0" borderId="4" xfId="0" applyBorder="true" applyFont="true" applyNumberFormat="true">
      <alignment horizontal="right" vertical="top"/>
      <protection locked="true"/>
    </xf>
    <xf numFmtId="171" fontId="677" fillId="0" borderId="4" xfId="0" applyBorder="true" applyFont="true" applyNumberFormat="true">
      <alignment horizontal="right" vertical="top"/>
      <protection locked="true"/>
    </xf>
    <xf numFmtId="171" fontId="678" fillId="0" borderId="4" xfId="0" applyBorder="true" applyFont="true" applyNumberFormat="true">
      <alignment horizontal="right" vertical="top"/>
      <protection locked="true"/>
    </xf>
    <xf numFmtId="171" fontId="679" fillId="0" borderId="4" xfId="0" applyBorder="true" applyFont="true" applyNumberFormat="true">
      <alignment horizontal="right" vertical="top"/>
      <protection locked="true"/>
    </xf>
    <xf numFmtId="4" fontId="680" fillId="0" borderId="4" xfId="0" applyBorder="true" applyFont="true" applyNumberFormat="true">
      <alignment horizontal="right" vertical="top"/>
      <protection locked="true"/>
    </xf>
    <xf numFmtId="172" fontId="681" fillId="0" borderId="4" xfId="0" applyBorder="true" applyFont="true" applyNumberFormat="true">
      <alignment horizontal="right" vertical="top"/>
      <protection locked="true"/>
    </xf>
    <xf numFmtId="4" fontId="682" fillId="0" borderId="4" xfId="0" applyBorder="true" applyFont="true" applyNumberFormat="true">
      <alignment horizontal="right" vertical="top"/>
      <protection locked="true"/>
    </xf>
    <xf numFmtId="4" fontId="683" fillId="0" borderId="4" xfId="0" applyBorder="true" applyFont="true" applyNumberFormat="true">
      <alignment horizontal="right" vertical="top"/>
      <protection locked="true"/>
    </xf>
    <xf numFmtId="0" fontId="684" fillId="0" borderId="0" xfId="0" applyFont="true"/>
    <xf numFmtId="0" fontId="685" fillId="0" borderId="4" xfId="0" applyBorder="true" applyFont="true">
      <alignment horizontal="left" vertical="top"/>
      <protection locked="true"/>
    </xf>
    <xf numFmtId="0" fontId="686" fillId="0" borderId="4" xfId="0" applyBorder="true" applyFont="true">
      <alignment horizontal="left" vertical="top" wrapText="true"/>
      <protection locked="true"/>
    </xf>
    <xf numFmtId="0" fontId="687" fillId="0" borderId="4" xfId="0" applyBorder="true" applyFont="true">
      <alignment horizontal="center" vertical="top"/>
      <protection locked="true"/>
    </xf>
    <xf numFmtId="170" fontId="688" fillId="0" borderId="4" xfId="0" applyBorder="true" applyFont="true" applyNumberFormat="true">
      <alignment horizontal="right" vertical="top"/>
      <protection locked="true"/>
    </xf>
    <xf numFmtId="171" fontId="689" fillId="0" borderId="4" xfId="0" applyBorder="true" applyFont="true" applyNumberFormat="true">
      <alignment horizontal="right" vertical="top"/>
      <protection locked="true"/>
    </xf>
    <xf numFmtId="171" fontId="690" fillId="0" borderId="4" xfId="0" applyBorder="true" applyFont="true" applyNumberFormat="true">
      <alignment horizontal="right" vertical="top"/>
      <protection locked="true"/>
    </xf>
    <xf numFmtId="171" fontId="691" fillId="0" borderId="4" xfId="0" applyBorder="true" applyFont="true" applyNumberFormat="true">
      <alignment horizontal="right" vertical="top"/>
      <protection locked="true"/>
    </xf>
    <xf numFmtId="4" fontId="692" fillId="0" borderId="4" xfId="0" applyBorder="true" applyFont="true" applyNumberFormat="true">
      <alignment horizontal="right" vertical="top"/>
      <protection locked="true"/>
    </xf>
    <xf numFmtId="172" fontId="693" fillId="0" borderId="4" xfId="0" applyBorder="true" applyFont="true" applyNumberFormat="true">
      <alignment horizontal="right" vertical="top"/>
      <protection locked="true"/>
    </xf>
    <xf numFmtId="4" fontId="694" fillId="0" borderId="4" xfId="0" applyBorder="true" applyFont="true" applyNumberFormat="true">
      <alignment horizontal="right" vertical="top"/>
      <protection locked="true"/>
    </xf>
    <xf numFmtId="4" fontId="695" fillId="0" borderId="4" xfId="0" applyBorder="true" applyFont="true" applyNumberFormat="true">
      <alignment horizontal="right" vertical="top"/>
      <protection locked="true"/>
    </xf>
    <xf numFmtId="0" fontId="696" fillId="0" borderId="0" xfId="0" applyFont="true"/>
    <xf numFmtId="0" fontId="697" fillId="0" borderId="4" xfId="0" applyBorder="true" applyFont="true">
      <alignment horizontal="left" vertical="top"/>
      <protection locked="true"/>
    </xf>
    <xf numFmtId="0" fontId="698" fillId="0" borderId="4" xfId="0" applyBorder="true" applyFont="true">
      <alignment horizontal="left" vertical="top" wrapText="true"/>
      <protection locked="true"/>
    </xf>
    <xf numFmtId="0" fontId="699" fillId="0" borderId="4" xfId="0" applyBorder="true" applyFont="true">
      <alignment horizontal="center" vertical="top"/>
      <protection locked="true"/>
    </xf>
    <xf numFmtId="170" fontId="700" fillId="0" borderId="4" xfId="0" applyBorder="true" applyFont="true" applyNumberFormat="true">
      <alignment horizontal="right" vertical="top"/>
      <protection locked="true"/>
    </xf>
    <xf numFmtId="171" fontId="701" fillId="0" borderId="4" xfId="0" applyBorder="true" applyFont="true" applyNumberFormat="true">
      <alignment horizontal="right" vertical="top"/>
      <protection locked="true"/>
    </xf>
    <xf numFmtId="171" fontId="702" fillId="0" borderId="4" xfId="0" applyBorder="true" applyFont="true" applyNumberFormat="true">
      <alignment horizontal="right" vertical="top"/>
      <protection locked="true"/>
    </xf>
    <xf numFmtId="171" fontId="703" fillId="0" borderId="4" xfId="0" applyBorder="true" applyFont="true" applyNumberFormat="true">
      <alignment horizontal="right" vertical="top"/>
      <protection locked="true"/>
    </xf>
    <xf numFmtId="4" fontId="704" fillId="0" borderId="4" xfId="0" applyBorder="true" applyFont="true" applyNumberFormat="true">
      <alignment horizontal="right" vertical="top"/>
      <protection locked="true"/>
    </xf>
    <xf numFmtId="172" fontId="705" fillId="0" borderId="4" xfId="0" applyBorder="true" applyFont="true" applyNumberFormat="true">
      <alignment horizontal="right" vertical="top"/>
      <protection locked="true"/>
    </xf>
    <xf numFmtId="4" fontId="706" fillId="0" borderId="4" xfId="0" applyBorder="true" applyFont="true" applyNumberFormat="true">
      <alignment horizontal="right" vertical="top"/>
      <protection locked="true"/>
    </xf>
    <xf numFmtId="4" fontId="707" fillId="0" borderId="4" xfId="0" applyBorder="true" applyFont="true" applyNumberFormat="true">
      <alignment horizontal="right" vertical="top"/>
      <protection locked="true"/>
    </xf>
    <xf numFmtId="0" fontId="708" fillId="0" borderId="0" xfId="0" applyFont="true"/>
    <xf numFmtId="0" fontId="709" fillId="0" borderId="4" xfId="0" applyBorder="true" applyFont="true">
      <alignment horizontal="left" vertical="top"/>
      <protection locked="true"/>
    </xf>
    <xf numFmtId="0" fontId="710" fillId="0" borderId="4" xfId="0" applyBorder="true" applyFont="true">
      <alignment horizontal="left" vertical="top" wrapText="true"/>
      <protection locked="true"/>
    </xf>
    <xf numFmtId="0" fontId="711" fillId="0" borderId="4" xfId="0" applyBorder="true" applyFont="true">
      <alignment horizontal="center" vertical="top"/>
      <protection locked="true"/>
    </xf>
    <xf numFmtId="170" fontId="712" fillId="0" borderId="4" xfId="0" applyBorder="true" applyFont="true" applyNumberFormat="true">
      <alignment horizontal="right" vertical="top"/>
      <protection locked="true"/>
    </xf>
    <xf numFmtId="171" fontId="713" fillId="0" borderId="4" xfId="0" applyBorder="true" applyFont="true" applyNumberFormat="true">
      <alignment horizontal="right" vertical="top"/>
      <protection locked="true"/>
    </xf>
    <xf numFmtId="171" fontId="714" fillId="0" borderId="4" xfId="0" applyBorder="true" applyFont="true" applyNumberFormat="true">
      <alignment horizontal="right" vertical="top"/>
      <protection locked="true"/>
    </xf>
    <xf numFmtId="171" fontId="715" fillId="0" borderId="4" xfId="0" applyBorder="true" applyFont="true" applyNumberFormat="true">
      <alignment horizontal="right" vertical="top"/>
      <protection locked="true"/>
    </xf>
    <xf numFmtId="4" fontId="716" fillId="0" borderId="4" xfId="0" applyBorder="true" applyFont="true" applyNumberFormat="true">
      <alignment horizontal="right" vertical="top"/>
      <protection locked="true"/>
    </xf>
    <xf numFmtId="172" fontId="717" fillId="0" borderId="4" xfId="0" applyBorder="true" applyFont="true" applyNumberFormat="true">
      <alignment horizontal="right" vertical="top"/>
      <protection locked="true"/>
    </xf>
    <xf numFmtId="4" fontId="718" fillId="0" borderId="4" xfId="0" applyBorder="true" applyFont="true" applyNumberFormat="true">
      <alignment horizontal="right" vertical="top"/>
      <protection locked="true"/>
    </xf>
    <xf numFmtId="4" fontId="719" fillId="0" borderId="4" xfId="0" applyBorder="true" applyFont="true" applyNumberFormat="true">
      <alignment horizontal="right" vertical="top"/>
      <protection locked="true"/>
    </xf>
    <xf numFmtId="0" fontId="720" fillId="0" borderId="0" xfId="0" applyFont="true"/>
    <xf numFmtId="0" fontId="721" fillId="0" borderId="4" xfId="0" applyBorder="true" applyFont="true">
      <alignment horizontal="left" vertical="top"/>
      <protection locked="true"/>
    </xf>
    <xf numFmtId="0" fontId="722" fillId="0" borderId="4" xfId="0" applyBorder="true" applyFont="true">
      <alignment horizontal="left" vertical="top" wrapText="true"/>
      <protection locked="true"/>
    </xf>
    <xf numFmtId="0" fontId="723" fillId="0" borderId="4" xfId="0" applyBorder="true" applyFont="true">
      <alignment horizontal="center" vertical="top"/>
      <protection locked="true"/>
    </xf>
    <xf numFmtId="170" fontId="724" fillId="0" borderId="4" xfId="0" applyBorder="true" applyFont="true" applyNumberFormat="true">
      <alignment horizontal="right" vertical="top"/>
      <protection locked="true"/>
    </xf>
    <xf numFmtId="171" fontId="725" fillId="0" borderId="4" xfId="0" applyBorder="true" applyFont="true" applyNumberFormat="true">
      <alignment horizontal="right" vertical="top"/>
      <protection locked="true"/>
    </xf>
    <xf numFmtId="171" fontId="726" fillId="0" borderId="4" xfId="0" applyBorder="true" applyFont="true" applyNumberFormat="true">
      <alignment horizontal="right" vertical="top"/>
      <protection locked="true"/>
    </xf>
    <xf numFmtId="171" fontId="727" fillId="0" borderId="4" xfId="0" applyBorder="true" applyFont="true" applyNumberFormat="true">
      <alignment horizontal="right" vertical="top"/>
      <protection locked="true"/>
    </xf>
    <xf numFmtId="4" fontId="728" fillId="0" borderId="4" xfId="0" applyBorder="true" applyFont="true" applyNumberFormat="true">
      <alignment horizontal="right" vertical="top"/>
      <protection locked="true"/>
    </xf>
    <xf numFmtId="172" fontId="729" fillId="0" borderId="4" xfId="0" applyBorder="true" applyFont="true" applyNumberFormat="true">
      <alignment horizontal="right" vertical="top"/>
      <protection locked="true"/>
    </xf>
    <xf numFmtId="4" fontId="730" fillId="0" borderId="4" xfId="0" applyBorder="true" applyFont="true" applyNumberFormat="true">
      <alignment horizontal="right" vertical="top"/>
      <protection locked="true"/>
    </xf>
    <xf numFmtId="4" fontId="731" fillId="0" borderId="4" xfId="0" applyBorder="true" applyFont="true" applyNumberFormat="true">
      <alignment horizontal="right" vertical="top"/>
      <protection locked="true"/>
    </xf>
    <xf numFmtId="0" fontId="732" fillId="0" borderId="0" xfId="0" applyFont="true"/>
    <xf numFmtId="0" fontId="733" fillId="0" borderId="4" xfId="0" applyBorder="true" applyFont="true">
      <alignment horizontal="left" vertical="top"/>
      <protection locked="true"/>
    </xf>
    <xf numFmtId="0" fontId="734" fillId="0" borderId="4" xfId="0" applyBorder="true" applyFont="true">
      <alignment horizontal="left" vertical="top" wrapText="true"/>
      <protection locked="true"/>
    </xf>
    <xf numFmtId="0" fontId="735" fillId="0" borderId="4" xfId="0" applyBorder="true" applyFont="true">
      <alignment horizontal="center" vertical="top"/>
      <protection locked="true"/>
    </xf>
    <xf numFmtId="170" fontId="736" fillId="0" borderId="4" xfId="0" applyBorder="true" applyFont="true" applyNumberFormat="true">
      <alignment horizontal="right" vertical="top"/>
      <protection locked="true"/>
    </xf>
    <xf numFmtId="171" fontId="737" fillId="0" borderId="4" xfId="0" applyBorder="true" applyFont="true" applyNumberFormat="true">
      <alignment horizontal="right" vertical="top"/>
      <protection locked="true"/>
    </xf>
    <xf numFmtId="171" fontId="738" fillId="0" borderId="4" xfId="0" applyBorder="true" applyFont="true" applyNumberFormat="true">
      <alignment horizontal="right" vertical="top"/>
      <protection locked="true"/>
    </xf>
    <xf numFmtId="171" fontId="739" fillId="0" borderId="4" xfId="0" applyBorder="true" applyFont="true" applyNumberFormat="true">
      <alignment horizontal="right" vertical="top"/>
      <protection locked="true"/>
    </xf>
    <xf numFmtId="4" fontId="740" fillId="0" borderId="4" xfId="0" applyBorder="true" applyFont="true" applyNumberFormat="true">
      <alignment horizontal="right" vertical="top"/>
      <protection locked="true"/>
    </xf>
    <xf numFmtId="172" fontId="741" fillId="0" borderId="4" xfId="0" applyBorder="true" applyFont="true" applyNumberFormat="true">
      <alignment horizontal="right" vertical="top"/>
      <protection locked="true"/>
    </xf>
    <xf numFmtId="4" fontId="742" fillId="0" borderId="4" xfId="0" applyBorder="true" applyFont="true" applyNumberFormat="true">
      <alignment horizontal="right" vertical="top"/>
      <protection locked="true"/>
    </xf>
    <xf numFmtId="4" fontId="743" fillId="0" borderId="4" xfId="0" applyBorder="true" applyFont="true" applyNumberFormat="true">
      <alignment horizontal="right" vertical="top"/>
      <protection locked="true"/>
    </xf>
    <xf numFmtId="0" fontId="744" fillId="0" borderId="0" xfId="0" applyFont="true"/>
    <xf numFmtId="0" fontId="745" fillId="0" borderId="4" xfId="0" applyBorder="true" applyFont="true">
      <alignment horizontal="left" vertical="top"/>
      <protection locked="true"/>
    </xf>
    <xf numFmtId="0" fontId="746" fillId="0" borderId="4" xfId="0" applyBorder="true" applyFont="true">
      <alignment horizontal="left" vertical="top" wrapText="true"/>
      <protection locked="true"/>
    </xf>
    <xf numFmtId="0" fontId="747" fillId="0" borderId="4" xfId="0" applyBorder="true" applyFont="true">
      <alignment horizontal="center" vertical="top"/>
      <protection locked="true"/>
    </xf>
    <xf numFmtId="170" fontId="748" fillId="0" borderId="4" xfId="0" applyBorder="true" applyFont="true" applyNumberFormat="true">
      <alignment horizontal="right" vertical="top"/>
      <protection locked="true"/>
    </xf>
    <xf numFmtId="171" fontId="749" fillId="0" borderId="4" xfId="0" applyBorder="true" applyFont="true" applyNumberFormat="true">
      <alignment horizontal="right" vertical="top"/>
      <protection locked="true"/>
    </xf>
    <xf numFmtId="171" fontId="750" fillId="0" borderId="4" xfId="0" applyBorder="true" applyFont="true" applyNumberFormat="true">
      <alignment horizontal="right" vertical="top"/>
      <protection locked="true"/>
    </xf>
    <xf numFmtId="171" fontId="751" fillId="0" borderId="4" xfId="0" applyBorder="true" applyFont="true" applyNumberFormat="true">
      <alignment horizontal="right" vertical="top"/>
      <protection locked="true"/>
    </xf>
    <xf numFmtId="4" fontId="752" fillId="0" borderId="4" xfId="0" applyBorder="true" applyFont="true" applyNumberFormat="true">
      <alignment horizontal="right" vertical="top"/>
      <protection locked="true"/>
    </xf>
    <xf numFmtId="172" fontId="753" fillId="0" borderId="4" xfId="0" applyBorder="true" applyFont="true" applyNumberFormat="true">
      <alignment horizontal="right" vertical="top"/>
      <protection locked="true"/>
    </xf>
    <xf numFmtId="4" fontId="754" fillId="0" borderId="4" xfId="0" applyBorder="true" applyFont="true" applyNumberFormat="true">
      <alignment horizontal="right" vertical="top"/>
      <protection locked="true"/>
    </xf>
    <xf numFmtId="4" fontId="755" fillId="0" borderId="4" xfId="0" applyBorder="true" applyFont="true" applyNumberFormat="true">
      <alignment horizontal="right" vertical="top"/>
      <protection locked="true"/>
    </xf>
    <xf numFmtId="0" fontId="756" fillId="0" borderId="0" xfId="0" applyFont="true"/>
    <xf numFmtId="0" fontId="757" fillId="0" borderId="4" xfId="0" applyBorder="true" applyFont="true">
      <alignment horizontal="left" vertical="top"/>
      <protection locked="true"/>
    </xf>
    <xf numFmtId="0" fontId="758" fillId="0" borderId="4" xfId="0" applyBorder="true" applyFont="true">
      <alignment horizontal="left" vertical="top" wrapText="true"/>
      <protection locked="true"/>
    </xf>
    <xf numFmtId="0" fontId="759" fillId="0" borderId="4" xfId="0" applyBorder="true" applyFont="true">
      <alignment horizontal="center" vertical="top"/>
      <protection locked="true"/>
    </xf>
    <xf numFmtId="170" fontId="760" fillId="0" borderId="4" xfId="0" applyBorder="true" applyFont="true" applyNumberFormat="true">
      <alignment horizontal="right" vertical="top"/>
      <protection locked="true"/>
    </xf>
    <xf numFmtId="171" fontId="761" fillId="0" borderId="4" xfId="0" applyBorder="true" applyFont="true" applyNumberFormat="true">
      <alignment horizontal="right" vertical="top"/>
      <protection locked="true"/>
    </xf>
    <xf numFmtId="171" fontId="762" fillId="0" borderId="4" xfId="0" applyBorder="true" applyFont="true" applyNumberFormat="true">
      <alignment horizontal="right" vertical="top"/>
      <protection locked="true"/>
    </xf>
    <xf numFmtId="171" fontId="763" fillId="0" borderId="4" xfId="0" applyBorder="true" applyFont="true" applyNumberFormat="true">
      <alignment horizontal="right" vertical="top"/>
      <protection locked="true"/>
    </xf>
    <xf numFmtId="4" fontId="764" fillId="0" borderId="4" xfId="0" applyBorder="true" applyFont="true" applyNumberFormat="true">
      <alignment horizontal="right" vertical="top"/>
      <protection locked="true"/>
    </xf>
    <xf numFmtId="172" fontId="765" fillId="0" borderId="4" xfId="0" applyBorder="true" applyFont="true" applyNumberFormat="true">
      <alignment horizontal="right" vertical="top"/>
      <protection locked="true"/>
    </xf>
    <xf numFmtId="4" fontId="766" fillId="0" borderId="4" xfId="0" applyBorder="true" applyFont="true" applyNumberFormat="true">
      <alignment horizontal="right" vertical="top"/>
      <protection locked="true"/>
    </xf>
    <xf numFmtId="4" fontId="767" fillId="0" borderId="4" xfId="0" applyBorder="true" applyFont="true" applyNumberFormat="true">
      <alignment horizontal="right" vertical="top"/>
      <protection locked="true"/>
    </xf>
    <xf numFmtId="0" fontId="768" fillId="0" borderId="0" xfId="0" applyFont="true"/>
    <xf numFmtId="0" fontId="769" fillId="0" borderId="4" xfId="0" applyBorder="true" applyFont="true">
      <alignment horizontal="left" vertical="top"/>
      <protection locked="true"/>
    </xf>
    <xf numFmtId="0" fontId="770" fillId="0" borderId="4" xfId="0" applyBorder="true" applyFont="true">
      <alignment horizontal="left" vertical="top" wrapText="true"/>
      <protection locked="true"/>
    </xf>
    <xf numFmtId="0" fontId="771" fillId="0" borderId="4" xfId="0" applyBorder="true" applyFont="true">
      <alignment horizontal="center" vertical="top"/>
      <protection locked="true"/>
    </xf>
    <xf numFmtId="170" fontId="772" fillId="0" borderId="4" xfId="0" applyBorder="true" applyFont="true" applyNumberFormat="true">
      <alignment horizontal="right" vertical="top"/>
      <protection locked="true"/>
    </xf>
    <xf numFmtId="171" fontId="773" fillId="0" borderId="4" xfId="0" applyBorder="true" applyFont="true" applyNumberFormat="true">
      <alignment horizontal="right" vertical="top"/>
      <protection locked="true"/>
    </xf>
    <xf numFmtId="171" fontId="774" fillId="0" borderId="4" xfId="0" applyBorder="true" applyFont="true" applyNumberFormat="true">
      <alignment horizontal="right" vertical="top"/>
      <protection locked="true"/>
    </xf>
    <xf numFmtId="171" fontId="775" fillId="0" borderId="4" xfId="0" applyBorder="true" applyFont="true" applyNumberFormat="true">
      <alignment horizontal="right" vertical="top"/>
      <protection locked="true"/>
    </xf>
    <xf numFmtId="4" fontId="776" fillId="0" borderId="4" xfId="0" applyBorder="true" applyFont="true" applyNumberFormat="true">
      <alignment horizontal="right" vertical="top"/>
      <protection locked="true"/>
    </xf>
    <xf numFmtId="172" fontId="777" fillId="0" borderId="4" xfId="0" applyBorder="true" applyFont="true" applyNumberFormat="true">
      <alignment horizontal="right" vertical="top"/>
      <protection locked="true"/>
    </xf>
    <xf numFmtId="4" fontId="778" fillId="0" borderId="4" xfId="0" applyBorder="true" applyFont="true" applyNumberFormat="true">
      <alignment horizontal="right" vertical="top"/>
      <protection locked="true"/>
    </xf>
    <xf numFmtId="4" fontId="779" fillId="0" borderId="4" xfId="0" applyBorder="true" applyFont="true" applyNumberFormat="true">
      <alignment horizontal="right" vertical="top"/>
      <protection locked="true"/>
    </xf>
    <xf numFmtId="0" fontId="780" fillId="0" borderId="0" xfId="0" applyFont="true"/>
    <xf numFmtId="0" fontId="781" fillId="5" borderId="0" xfId="0" applyFill="true" applyFont="true">
      <alignment horizontal="right"/>
      <protection locked="true"/>
    </xf>
    <xf numFmtId="4" fontId="782" fillId="5" borderId="0" xfId="0" applyFill="true" applyFont="true" applyNumberFormat="true">
      <alignment horizontal="right"/>
      <protection locked="true"/>
    </xf>
    <xf numFmtId="0" fontId="783" fillId="7" borderId="0" xfId="0" applyFont="true" applyFill="true">
      <alignment horizontal="left" vertical="top"/>
      <protection locked="true"/>
    </xf>
    <xf numFmtId="0" fontId="784" fillId="3" borderId="0" xfId="0" applyFont="true" applyFill="true">
      <alignment horizontal="left" vertical="top"/>
      <protection locked="true"/>
    </xf>
    <xf numFmtId="0" fontId="785" fillId="0" borderId="0" xfId="0" applyFont="true">
      <alignment horizontal="left" vertical="top"/>
      <protection locked="true"/>
    </xf>
    <xf numFmtId="0" fontId="786" fillId="0" borderId="5" xfId="0" applyFont="true" applyBorder="true">
      <alignment horizontal="center" vertical="top"/>
      <protection locked="true"/>
    </xf>
    <xf numFmtId="166" fontId="787" fillId="0" borderId="0" xfId="0" applyFont="true" applyNumberFormat="true">
      <alignment horizontal="center" vertical="top"/>
      <protection locked="true"/>
    </xf>
    <xf numFmtId="0" fontId="788" fillId="0" borderId="0" xfId="0" applyFont="true">
      <alignment horizontal="left" vertical="top"/>
      <protection locked="true"/>
    </xf>
    <xf numFmtId="165" fontId="789" fillId="0" borderId="0" xfId="0" applyFont="true" applyNumberFormat="true">
      <alignment horizontal="left" vertical="top"/>
      <protection locked="true"/>
    </xf>
    <xf numFmtId="168" fontId="790" fillId="0" borderId="0" xfId="0" applyFont="true" applyNumberFormat="true">
      <alignment horizontal="left" vertical="top"/>
      <protection locked="true"/>
    </xf>
    <xf numFmtId="169" fontId="0" fillId="0" borderId="0" xfId="0" applyNumberFormat="true"/>
    <xf numFmtId="0" fontId="791" fillId="5" borderId="4" xfId="0" applyFill="true" applyBorder="true" applyFont="true">
      <alignment horizontal="left"/>
      <protection locked="true"/>
    </xf>
    <xf numFmtId="0" fontId="792" fillId="5" borderId="4" xfId="0" applyFill="true" applyBorder="true" applyFont="true">
      <alignment horizontal="left"/>
      <protection locked="true"/>
    </xf>
    <xf numFmtId="0" fontId="793" fillId="5" borderId="4" xfId="0" applyFill="true" applyBorder="true" applyFont="true">
      <alignment horizontal="left"/>
      <protection locked="true"/>
    </xf>
    <xf numFmtId="0" fontId="794" fillId="5" borderId="4" xfId="0" applyFill="true" applyBorder="true" applyFont="true">
      <alignment horizontal="left"/>
      <protection locked="true"/>
    </xf>
    <xf numFmtId="0" fontId="795" fillId="5" borderId="4" xfId="0" applyFill="true" applyBorder="true" applyFont="true">
      <alignment horizontal="left"/>
      <protection locked="true"/>
    </xf>
    <xf numFmtId="0" fontId="796" fillId="5" borderId="4" xfId="0" applyFill="true" applyBorder="true" applyFont="true">
      <alignment horizontal="left"/>
      <protection locked="true"/>
    </xf>
    <xf numFmtId="0" fontId="797" fillId="5" borderId="4" xfId="0" applyFill="true" applyBorder="true" applyFont="true">
      <alignment horizontal="left"/>
      <protection locked="true"/>
    </xf>
    <xf numFmtId="0" fontId="798" fillId="5" borderId="4" xfId="0" applyFill="true" applyBorder="true" applyFont="true">
      <alignment horizontal="left"/>
      <protection locked="true"/>
    </xf>
    <xf numFmtId="0" fontId="799" fillId="5" borderId="4" xfId="0" applyFill="true" applyBorder="true" applyFont="true">
      <alignment horizontal="left"/>
      <protection locked="true"/>
    </xf>
    <xf numFmtId="0" fontId="800" fillId="5" borderId="4" xfId="0" applyFill="true" applyBorder="true" applyFont="true">
      <alignment horizontal="left"/>
      <protection locked="true"/>
    </xf>
    <xf numFmtId="0" fontId="801" fillId="5" borderId="4" xfId="0" applyFill="true" applyBorder="true" applyFont="true">
      <alignment horizontal="left"/>
      <protection locked="true"/>
    </xf>
    <xf numFmtId="0" fontId="802" fillId="5" borderId="4" xfId="0" applyFill="true" applyBorder="true" applyFont="true">
      <alignment horizontal="left"/>
      <protection locked="true"/>
    </xf>
    <xf numFmtId="0" fontId="803" fillId="5" borderId="4" xfId="0" applyFill="true" applyBorder="true" applyFont="true">
      <alignment horizontal="left"/>
      <protection locked="true"/>
    </xf>
    <xf numFmtId="0" fontId="804" fillId="5" borderId="4" xfId="0" applyFill="true" applyBorder="true" applyFont="true">
      <alignment horizontal="left"/>
      <protection locked="true"/>
    </xf>
    <xf numFmtId="0" fontId="805" fillId="5" borderId="4" xfId="0" applyFill="true" applyBorder="true" applyFont="true">
      <alignment horizontal="left"/>
      <protection locked="true"/>
    </xf>
    <xf numFmtId="0" fontId="806" fillId="0" borderId="4" xfId="0" applyBorder="true" applyFont="true">
      <alignment horizontal="left" vertical="top"/>
      <protection locked="true"/>
    </xf>
    <xf numFmtId="0" fontId="807" fillId="0" borderId="4" xfId="0" applyBorder="true" applyFont="true">
      <alignment horizontal="left" vertical="top" wrapText="true"/>
      <protection locked="true"/>
    </xf>
    <xf numFmtId="4" fontId="808" fillId="3" borderId="4" xfId="0" applyFill="true" applyBorder="true" applyFont="true" applyNumberFormat="true">
      <alignment vertical="top" horizontal="right"/>
      <protection locked="false"/>
    </xf>
    <xf numFmtId="4" fontId="809" fillId="0" borderId="4" xfId="0" applyBorder="true" applyFont="true" applyNumberFormat="true">
      <alignment horizontal="right" vertical="top"/>
      <protection locked="true"/>
    </xf>
    <xf numFmtId="4" fontId="810" fillId="3" borderId="4" xfId="0" applyFill="true" applyBorder="true" applyFont="true" applyNumberFormat="true">
      <alignment vertical="top" horizontal="right"/>
      <protection locked="false"/>
    </xf>
    <xf numFmtId="4" fontId="811" fillId="0" borderId="4" xfId="0" applyBorder="true" applyFont="true" applyNumberFormat="true">
      <alignment horizontal="right" vertical="top"/>
      <protection locked="true"/>
    </xf>
    <xf numFmtId="4" fontId="812" fillId="3" borderId="4" xfId="0" applyFill="true" applyBorder="true" applyFont="true" applyNumberFormat="true">
      <alignment vertical="top" horizontal="right"/>
      <protection locked="false"/>
    </xf>
    <xf numFmtId="4" fontId="813" fillId="0" borderId="4" xfId="0" applyBorder="true" applyFont="true" applyNumberFormat="true">
      <alignment horizontal="right" vertical="top"/>
      <protection locked="true"/>
    </xf>
    <xf numFmtId="4" fontId="814" fillId="3" borderId="4" xfId="0" applyFill="true" applyBorder="true" applyFont="true" applyNumberFormat="true">
      <alignment vertical="top" horizontal="right"/>
      <protection locked="false"/>
    </xf>
    <xf numFmtId="4" fontId="815" fillId="0" borderId="4" xfId="0" applyBorder="true" applyFont="true" applyNumberFormat="true">
      <alignment horizontal="right" vertical="top"/>
      <protection locked="true"/>
    </xf>
    <xf numFmtId="4" fontId="816" fillId="3" borderId="4" xfId="0" applyFill="true" applyBorder="true" applyFont="true" applyNumberFormat="true">
      <alignment vertical="top" horizontal="right"/>
      <protection locked="false"/>
    </xf>
    <xf numFmtId="4" fontId="817" fillId="0" borderId="4" xfId="0" applyBorder="true" applyFont="true" applyNumberFormat="true">
      <alignment horizontal="right" vertical="top"/>
      <protection locked="true"/>
    </xf>
    <xf numFmtId="4" fontId="818" fillId="5" borderId="4" xfId="0" applyFill="true" applyBorder="true" applyFont="true" applyNumberFormat="true">
      <alignment horizontal="right" vertical="top"/>
      <protection locked="true"/>
    </xf>
    <xf numFmtId="4" fontId="819" fillId="5" borderId="4" xfId="0" applyFill="true" applyBorder="true" applyFont="true" applyNumberFormat="true">
      <alignment horizontal="right" vertical="top"/>
      <protection locked="true"/>
    </xf>
    <xf numFmtId="0" fontId="820" fillId="0" borderId="4" xfId="0" applyBorder="true" applyFont="true">
      <alignment horizontal="left" vertical="top"/>
      <protection locked="true"/>
    </xf>
    <xf numFmtId="0" fontId="821" fillId="0" borderId="4" xfId="0" applyBorder="true" applyFont="true">
      <alignment horizontal="left" vertical="top" wrapText="true"/>
      <protection locked="true"/>
    </xf>
    <xf numFmtId="4" fontId="822" fillId="3" borderId="4" xfId="0" applyFill="true" applyBorder="true" applyFont="true" applyNumberFormat="true">
      <alignment vertical="top" horizontal="right"/>
      <protection locked="false"/>
    </xf>
    <xf numFmtId="4" fontId="823" fillId="0" borderId="4" xfId="0" applyBorder="true" applyFont="true" applyNumberFormat="true">
      <alignment horizontal="right" vertical="top"/>
      <protection locked="true"/>
    </xf>
    <xf numFmtId="4" fontId="824" fillId="3" borderId="4" xfId="0" applyFill="true" applyBorder="true" applyFont="true" applyNumberFormat="true">
      <alignment vertical="top" horizontal="right"/>
      <protection locked="false"/>
    </xf>
    <xf numFmtId="4" fontId="825" fillId="0" borderId="4" xfId="0" applyBorder="true" applyFont="true" applyNumberFormat="true">
      <alignment horizontal="right" vertical="top"/>
      <protection locked="true"/>
    </xf>
    <xf numFmtId="4" fontId="826" fillId="3" borderId="4" xfId="0" applyFill="true" applyBorder="true" applyFont="true" applyNumberFormat="true">
      <alignment vertical="top" horizontal="right"/>
      <protection locked="false"/>
    </xf>
    <xf numFmtId="4" fontId="827" fillId="0" borderId="4" xfId="0" applyBorder="true" applyFont="true" applyNumberFormat="true">
      <alignment horizontal="right" vertical="top"/>
      <protection locked="true"/>
    </xf>
    <xf numFmtId="4" fontId="828" fillId="3" borderId="4" xfId="0" applyFill="true" applyBorder="true" applyFont="true" applyNumberFormat="true">
      <alignment vertical="top" horizontal="right"/>
      <protection locked="false"/>
    </xf>
    <xf numFmtId="4" fontId="829" fillId="0" borderId="4" xfId="0" applyBorder="true" applyFont="true" applyNumberFormat="true">
      <alignment horizontal="right" vertical="top"/>
      <protection locked="true"/>
    </xf>
    <xf numFmtId="4" fontId="830" fillId="3" borderId="4" xfId="0" applyFill="true" applyBorder="true" applyFont="true" applyNumberFormat="true">
      <alignment vertical="top" horizontal="right"/>
      <protection locked="false"/>
    </xf>
    <xf numFmtId="4" fontId="831" fillId="0" borderId="4" xfId="0" applyBorder="true" applyFont="true" applyNumberFormat="true">
      <alignment horizontal="right" vertical="top"/>
      <protection locked="true"/>
    </xf>
    <xf numFmtId="4" fontId="832" fillId="5" borderId="4" xfId="0" applyFill="true" applyBorder="true" applyFont="true" applyNumberFormat="true">
      <alignment horizontal="right" vertical="top"/>
      <protection locked="true"/>
    </xf>
    <xf numFmtId="4" fontId="833" fillId="5" borderId="4" xfId="0" applyFill="true" applyBorder="true" applyFont="true" applyNumberFormat="true">
      <alignment horizontal="right" vertical="top"/>
      <protection locked="true"/>
    </xf>
    <xf numFmtId="0" fontId="834" fillId="0" borderId="4" xfId="0" applyBorder="true" applyFont="true">
      <alignment horizontal="left" vertical="top"/>
      <protection locked="true"/>
    </xf>
    <xf numFmtId="0" fontId="835" fillId="0" borderId="4" xfId="0" applyBorder="true" applyFont="true">
      <alignment horizontal="left" vertical="top" wrapText="true"/>
      <protection locked="true"/>
    </xf>
    <xf numFmtId="4" fontId="836" fillId="3" borderId="4" xfId="0" applyFill="true" applyBorder="true" applyFont="true" applyNumberFormat="true">
      <alignment vertical="top" horizontal="right"/>
      <protection locked="false"/>
    </xf>
    <xf numFmtId="4" fontId="837" fillId="0" borderId="4" xfId="0" applyBorder="true" applyFont="true" applyNumberFormat="true">
      <alignment horizontal="right" vertical="top"/>
      <protection locked="true"/>
    </xf>
    <xf numFmtId="4" fontId="838" fillId="3" borderId="4" xfId="0" applyFill="true" applyBorder="true" applyFont="true" applyNumberFormat="true">
      <alignment vertical="top" horizontal="right"/>
      <protection locked="false"/>
    </xf>
    <xf numFmtId="4" fontId="839" fillId="0" borderId="4" xfId="0" applyBorder="true" applyFont="true" applyNumberFormat="true">
      <alignment horizontal="right" vertical="top"/>
      <protection locked="true"/>
    </xf>
    <xf numFmtId="4" fontId="840" fillId="3" borderId="4" xfId="0" applyFill="true" applyBorder="true" applyFont="true" applyNumberFormat="true">
      <alignment vertical="top" horizontal="right"/>
      <protection locked="false"/>
    </xf>
    <xf numFmtId="4" fontId="841" fillId="0" borderId="4" xfId="0" applyBorder="true" applyFont="true" applyNumberFormat="true">
      <alignment horizontal="right" vertical="top"/>
      <protection locked="true"/>
    </xf>
    <xf numFmtId="4" fontId="842" fillId="3" borderId="4" xfId="0" applyFill="true" applyBorder="true" applyFont="true" applyNumberFormat="true">
      <alignment vertical="top" horizontal="right"/>
      <protection locked="false"/>
    </xf>
    <xf numFmtId="4" fontId="843" fillId="0" borderId="4" xfId="0" applyBorder="true" applyFont="true" applyNumberFormat="true">
      <alignment horizontal="right" vertical="top"/>
      <protection locked="true"/>
    </xf>
    <xf numFmtId="4" fontId="844" fillId="3" borderId="4" xfId="0" applyFill="true" applyBorder="true" applyFont="true" applyNumberFormat="true">
      <alignment vertical="top" horizontal="right"/>
      <protection locked="false"/>
    </xf>
    <xf numFmtId="4" fontId="845" fillId="0" borderId="4" xfId="0" applyBorder="true" applyFont="true" applyNumberFormat="true">
      <alignment horizontal="right" vertical="top"/>
      <protection locked="true"/>
    </xf>
    <xf numFmtId="4" fontId="846" fillId="5" borderId="4" xfId="0" applyFill="true" applyBorder="true" applyFont="true" applyNumberFormat="true">
      <alignment horizontal="right" vertical="top"/>
      <protection locked="true"/>
    </xf>
    <xf numFmtId="4" fontId="847" fillId="5" borderId="4" xfId="0" applyFill="true" applyBorder="true" applyFont="true" applyNumberFormat="true">
      <alignment horizontal="right" vertical="top"/>
      <protection locked="true"/>
    </xf>
    <xf numFmtId="0" fontId="848" fillId="0" borderId="4" xfId="0" applyBorder="true" applyFont="true">
      <alignment horizontal="left" vertical="top"/>
      <protection locked="true"/>
    </xf>
    <xf numFmtId="0" fontId="849" fillId="0" borderId="4" xfId="0" applyBorder="true" applyFont="true">
      <alignment horizontal="left" vertical="top" wrapText="true"/>
      <protection locked="true"/>
    </xf>
    <xf numFmtId="4" fontId="850" fillId="3" borderId="4" xfId="0" applyFill="true" applyBorder="true" applyFont="true" applyNumberFormat="true">
      <alignment vertical="top" horizontal="right"/>
      <protection locked="false"/>
    </xf>
    <xf numFmtId="4" fontId="851" fillId="0" borderId="4" xfId="0" applyBorder="true" applyFont="true" applyNumberFormat="true">
      <alignment horizontal="right" vertical="top"/>
      <protection locked="true"/>
    </xf>
    <xf numFmtId="4" fontId="852" fillId="3" borderId="4" xfId="0" applyFill="true" applyBorder="true" applyFont="true" applyNumberFormat="true">
      <alignment vertical="top" horizontal="right"/>
      <protection locked="false"/>
    </xf>
    <xf numFmtId="4" fontId="853" fillId="0" borderId="4" xfId="0" applyBorder="true" applyFont="true" applyNumberFormat="true">
      <alignment horizontal="right" vertical="top"/>
      <protection locked="true"/>
    </xf>
    <xf numFmtId="4" fontId="854" fillId="3" borderId="4" xfId="0" applyFill="true" applyBorder="true" applyFont="true" applyNumberFormat="true">
      <alignment vertical="top" horizontal="right"/>
      <protection locked="false"/>
    </xf>
    <xf numFmtId="4" fontId="855" fillId="0" borderId="4" xfId="0" applyBorder="true" applyFont="true" applyNumberFormat="true">
      <alignment horizontal="right" vertical="top"/>
      <protection locked="true"/>
    </xf>
    <xf numFmtId="4" fontId="856" fillId="3" borderId="4" xfId="0" applyFill="true" applyBorder="true" applyFont="true" applyNumberFormat="true">
      <alignment vertical="top" horizontal="right"/>
      <protection locked="false"/>
    </xf>
    <xf numFmtId="4" fontId="857" fillId="0" borderId="4" xfId="0" applyBorder="true" applyFont="true" applyNumberFormat="true">
      <alignment horizontal="right" vertical="top"/>
      <protection locked="true"/>
    </xf>
    <xf numFmtId="4" fontId="858" fillId="3" borderId="4" xfId="0" applyFill="true" applyBorder="true" applyFont="true" applyNumberFormat="true">
      <alignment vertical="top" horizontal="right"/>
      <protection locked="false"/>
    </xf>
    <xf numFmtId="4" fontId="859" fillId="0" borderId="4" xfId="0" applyBorder="true" applyFont="true" applyNumberFormat="true">
      <alignment horizontal="right" vertical="top"/>
      <protection locked="true"/>
    </xf>
    <xf numFmtId="4" fontId="860" fillId="5" borderId="4" xfId="0" applyFill="true" applyBorder="true" applyFont="true" applyNumberFormat="true">
      <alignment horizontal="right" vertical="top"/>
      <protection locked="true"/>
    </xf>
    <xf numFmtId="4" fontId="861" fillId="5" borderId="4" xfId="0" applyFill="true" applyBorder="true" applyFont="true" applyNumberFormat="true">
      <alignment horizontal="right" vertical="top"/>
      <protection locked="true"/>
    </xf>
    <xf numFmtId="0" fontId="862" fillId="0" borderId="4" xfId="0" applyBorder="true" applyFont="true">
      <alignment horizontal="left" vertical="top"/>
      <protection locked="true"/>
    </xf>
    <xf numFmtId="0" fontId="863" fillId="0" borderId="4" xfId="0" applyBorder="true" applyFont="true">
      <alignment horizontal="left" vertical="top" wrapText="true"/>
      <protection locked="true"/>
    </xf>
    <xf numFmtId="4" fontId="864" fillId="3" borderId="4" xfId="0" applyFill="true" applyBorder="true" applyFont="true" applyNumberFormat="true">
      <alignment vertical="top" horizontal="right"/>
      <protection locked="false"/>
    </xf>
    <xf numFmtId="4" fontId="865" fillId="0" borderId="4" xfId="0" applyBorder="true" applyFont="true" applyNumberFormat="true">
      <alignment horizontal="right" vertical="top"/>
      <protection locked="true"/>
    </xf>
    <xf numFmtId="4" fontId="866" fillId="3" borderId="4" xfId="0" applyFill="true" applyBorder="true" applyFont="true" applyNumberFormat="true">
      <alignment vertical="top" horizontal="right"/>
      <protection locked="false"/>
    </xf>
    <xf numFmtId="4" fontId="867" fillId="0" borderId="4" xfId="0" applyBorder="true" applyFont="true" applyNumberFormat="true">
      <alignment horizontal="right" vertical="top"/>
      <protection locked="true"/>
    </xf>
    <xf numFmtId="4" fontId="868" fillId="3" borderId="4" xfId="0" applyFill="true" applyBorder="true" applyFont="true" applyNumberFormat="true">
      <alignment vertical="top" horizontal="right"/>
      <protection locked="false"/>
    </xf>
    <xf numFmtId="4" fontId="869" fillId="0" borderId="4" xfId="0" applyBorder="true" applyFont="true" applyNumberFormat="true">
      <alignment horizontal="right" vertical="top"/>
      <protection locked="true"/>
    </xf>
    <xf numFmtId="4" fontId="870" fillId="3" borderId="4" xfId="0" applyFill="true" applyBorder="true" applyFont="true" applyNumberFormat="true">
      <alignment vertical="top" horizontal="right"/>
      <protection locked="false"/>
    </xf>
    <xf numFmtId="4" fontId="871" fillId="0" borderId="4" xfId="0" applyBorder="true" applyFont="true" applyNumberFormat="true">
      <alignment horizontal="right" vertical="top"/>
      <protection locked="true"/>
    </xf>
    <xf numFmtId="4" fontId="872" fillId="3" borderId="4" xfId="0" applyFill="true" applyBorder="true" applyFont="true" applyNumberFormat="true">
      <alignment vertical="top" horizontal="right"/>
      <protection locked="false"/>
    </xf>
    <xf numFmtId="4" fontId="873" fillId="0" borderId="4" xfId="0" applyBorder="true" applyFont="true" applyNumberFormat="true">
      <alignment horizontal="right" vertical="top"/>
      <protection locked="true"/>
    </xf>
    <xf numFmtId="4" fontId="874" fillId="5" borderId="4" xfId="0" applyFill="true" applyBorder="true" applyFont="true" applyNumberFormat="true">
      <alignment horizontal="right" vertical="top"/>
      <protection locked="true"/>
    </xf>
    <xf numFmtId="4" fontId="875" fillId="5" borderId="4" xfId="0" applyFill="true" applyBorder="true" applyFont="true" applyNumberFormat="true">
      <alignment horizontal="right" vertical="top"/>
      <protection locked="true"/>
    </xf>
    <xf numFmtId="0" fontId="876" fillId="0" borderId="4" xfId="0" applyBorder="true" applyFont="true">
      <alignment horizontal="left" vertical="top"/>
      <protection locked="true"/>
    </xf>
    <xf numFmtId="0" fontId="877" fillId="0" borderId="4" xfId="0" applyBorder="true" applyFont="true">
      <alignment horizontal="left" vertical="top" wrapText="true"/>
      <protection locked="true"/>
    </xf>
    <xf numFmtId="4" fontId="878" fillId="3" borderId="4" xfId="0" applyFill="true" applyBorder="true" applyFont="true" applyNumberFormat="true">
      <alignment vertical="top" horizontal="right"/>
      <protection locked="false"/>
    </xf>
    <xf numFmtId="4" fontId="879" fillId="0" borderId="4" xfId="0" applyBorder="true" applyFont="true" applyNumberFormat="true">
      <alignment horizontal="right" vertical="top"/>
      <protection locked="true"/>
    </xf>
    <xf numFmtId="4" fontId="880" fillId="3" borderId="4" xfId="0" applyFill="true" applyBorder="true" applyFont="true" applyNumberFormat="true">
      <alignment vertical="top" horizontal="right"/>
      <protection locked="false"/>
    </xf>
    <xf numFmtId="4" fontId="881" fillId="0" borderId="4" xfId="0" applyBorder="true" applyFont="true" applyNumberFormat="true">
      <alignment horizontal="right" vertical="top"/>
      <protection locked="true"/>
    </xf>
    <xf numFmtId="4" fontId="882" fillId="3" borderId="4" xfId="0" applyFill="true" applyBorder="true" applyFont="true" applyNumberFormat="true">
      <alignment vertical="top" horizontal="right"/>
      <protection locked="false"/>
    </xf>
    <xf numFmtId="4" fontId="883" fillId="0" borderId="4" xfId="0" applyBorder="true" applyFont="true" applyNumberFormat="true">
      <alignment horizontal="right" vertical="top"/>
      <protection locked="true"/>
    </xf>
    <xf numFmtId="4" fontId="884" fillId="3" borderId="4" xfId="0" applyFill="true" applyBorder="true" applyFont="true" applyNumberFormat="true">
      <alignment vertical="top" horizontal="right"/>
      <protection locked="false"/>
    </xf>
    <xf numFmtId="4" fontId="885" fillId="0" borderId="4" xfId="0" applyBorder="true" applyFont="true" applyNumberFormat="true">
      <alignment horizontal="right" vertical="top"/>
      <protection locked="true"/>
    </xf>
    <xf numFmtId="4" fontId="886" fillId="3" borderId="4" xfId="0" applyFill="true" applyBorder="true" applyFont="true" applyNumberFormat="true">
      <alignment vertical="top" horizontal="right"/>
      <protection locked="false"/>
    </xf>
    <xf numFmtId="4" fontId="887" fillId="0" borderId="4" xfId="0" applyBorder="true" applyFont="true" applyNumberFormat="true">
      <alignment horizontal="right" vertical="top"/>
      <protection locked="true"/>
    </xf>
    <xf numFmtId="4" fontId="888" fillId="5" borderId="4" xfId="0" applyFill="true" applyBorder="true" applyFont="true" applyNumberFormat="true">
      <alignment horizontal="right" vertical="top"/>
      <protection locked="true"/>
    </xf>
    <xf numFmtId="4" fontId="889" fillId="5" borderId="4" xfId="0" applyFill="true" applyBorder="true" applyFont="true" applyNumberFormat="true">
      <alignment horizontal="right" vertical="top"/>
      <protection locked="true"/>
    </xf>
    <xf numFmtId="0" fontId="890" fillId="0" borderId="4" xfId="0" applyBorder="true" applyFont="true">
      <alignment horizontal="left" vertical="top"/>
      <protection locked="true"/>
    </xf>
    <xf numFmtId="0" fontId="891" fillId="0" borderId="4" xfId="0" applyBorder="true" applyFont="true">
      <alignment horizontal="left" vertical="top" wrapText="true"/>
      <protection locked="true"/>
    </xf>
    <xf numFmtId="4" fontId="892" fillId="3" borderId="4" xfId="0" applyFill="true" applyBorder="true" applyFont="true" applyNumberFormat="true">
      <alignment vertical="top" horizontal="right"/>
      <protection locked="false"/>
    </xf>
    <xf numFmtId="4" fontId="893" fillId="0" borderId="4" xfId="0" applyBorder="true" applyFont="true" applyNumberFormat="true">
      <alignment horizontal="right" vertical="top"/>
      <protection locked="true"/>
    </xf>
    <xf numFmtId="4" fontId="894" fillId="3" borderId="4" xfId="0" applyFill="true" applyBorder="true" applyFont="true" applyNumberFormat="true">
      <alignment vertical="top" horizontal="right"/>
      <protection locked="false"/>
    </xf>
    <xf numFmtId="4" fontId="895" fillId="0" borderId="4" xfId="0" applyBorder="true" applyFont="true" applyNumberFormat="true">
      <alignment horizontal="right" vertical="top"/>
      <protection locked="true"/>
    </xf>
    <xf numFmtId="4" fontId="896" fillId="3" borderId="4" xfId="0" applyFill="true" applyBorder="true" applyFont="true" applyNumberFormat="true">
      <alignment vertical="top" horizontal="right"/>
      <protection locked="false"/>
    </xf>
    <xf numFmtId="4" fontId="897" fillId="0" borderId="4" xfId="0" applyBorder="true" applyFont="true" applyNumberFormat="true">
      <alignment horizontal="right" vertical="top"/>
      <protection locked="true"/>
    </xf>
    <xf numFmtId="4" fontId="898" fillId="3" borderId="4" xfId="0" applyFill="true" applyBorder="true" applyFont="true" applyNumberFormat="true">
      <alignment vertical="top" horizontal="right"/>
      <protection locked="false"/>
    </xf>
    <xf numFmtId="4" fontId="899" fillId="0" borderId="4" xfId="0" applyBorder="true" applyFont="true" applyNumberFormat="true">
      <alignment horizontal="right" vertical="top"/>
      <protection locked="true"/>
    </xf>
    <xf numFmtId="4" fontId="900" fillId="3" borderId="4" xfId="0" applyFill="true" applyBorder="true" applyFont="true" applyNumberFormat="true">
      <alignment vertical="top" horizontal="right"/>
      <protection locked="false"/>
    </xf>
    <xf numFmtId="4" fontId="901" fillId="0" borderId="4" xfId="0" applyBorder="true" applyFont="true" applyNumberFormat="true">
      <alignment horizontal="right" vertical="top"/>
      <protection locked="true"/>
    </xf>
    <xf numFmtId="4" fontId="902" fillId="5" borderId="4" xfId="0" applyFill="true" applyBorder="true" applyFont="true" applyNumberFormat="true">
      <alignment horizontal="right" vertical="top"/>
      <protection locked="true"/>
    </xf>
    <xf numFmtId="4" fontId="903" fillId="5" borderId="4" xfId="0" applyFill="true" applyBorder="true" applyFont="true" applyNumberFormat="true">
      <alignment horizontal="right" vertical="top"/>
      <protection locked="true"/>
    </xf>
    <xf numFmtId="0" fontId="904" fillId="0" borderId="4" xfId="0" applyBorder="true" applyFont="true">
      <alignment horizontal="left" vertical="top"/>
      <protection locked="true"/>
    </xf>
    <xf numFmtId="0" fontId="905" fillId="0" borderId="4" xfId="0" applyBorder="true" applyFont="true">
      <alignment horizontal="left" vertical="top" wrapText="true"/>
      <protection locked="true"/>
    </xf>
    <xf numFmtId="4" fontId="906" fillId="3" borderId="4" xfId="0" applyFill="true" applyBorder="true" applyFont="true" applyNumberFormat="true">
      <alignment vertical="top" horizontal="right"/>
      <protection locked="false"/>
    </xf>
    <xf numFmtId="4" fontId="907" fillId="0" borderId="4" xfId="0" applyBorder="true" applyFont="true" applyNumberFormat="true">
      <alignment horizontal="right" vertical="top"/>
      <protection locked="true"/>
    </xf>
    <xf numFmtId="4" fontId="908" fillId="3" borderId="4" xfId="0" applyFill="true" applyBorder="true" applyFont="true" applyNumberFormat="true">
      <alignment vertical="top" horizontal="right"/>
      <protection locked="false"/>
    </xf>
    <xf numFmtId="4" fontId="909" fillId="0" borderId="4" xfId="0" applyBorder="true" applyFont="true" applyNumberFormat="true">
      <alignment horizontal="right" vertical="top"/>
      <protection locked="true"/>
    </xf>
    <xf numFmtId="4" fontId="910" fillId="3" borderId="4" xfId="0" applyFill="true" applyBorder="true" applyFont="true" applyNumberFormat="true">
      <alignment vertical="top" horizontal="right"/>
      <protection locked="false"/>
    </xf>
    <xf numFmtId="4" fontId="911" fillId="0" borderId="4" xfId="0" applyBorder="true" applyFont="true" applyNumberFormat="true">
      <alignment horizontal="right" vertical="top"/>
      <protection locked="true"/>
    </xf>
    <xf numFmtId="4" fontId="912" fillId="3" borderId="4" xfId="0" applyFill="true" applyBorder="true" applyFont="true" applyNumberFormat="true">
      <alignment vertical="top" horizontal="right"/>
      <protection locked="false"/>
    </xf>
    <xf numFmtId="4" fontId="913" fillId="0" borderId="4" xfId="0" applyBorder="true" applyFont="true" applyNumberFormat="true">
      <alignment horizontal="right" vertical="top"/>
      <protection locked="true"/>
    </xf>
    <xf numFmtId="4" fontId="914" fillId="3" borderId="4" xfId="0" applyFill="true" applyBorder="true" applyFont="true" applyNumberFormat="true">
      <alignment vertical="top" horizontal="right"/>
      <protection locked="false"/>
    </xf>
    <xf numFmtId="4" fontId="915" fillId="0" borderId="4" xfId="0" applyBorder="true" applyFont="true" applyNumberFormat="true">
      <alignment horizontal="right" vertical="top"/>
      <protection locked="true"/>
    </xf>
    <xf numFmtId="4" fontId="916" fillId="5" borderId="4" xfId="0" applyFill="true" applyBorder="true" applyFont="true" applyNumberFormat="true">
      <alignment horizontal="right" vertical="top"/>
      <protection locked="true"/>
    </xf>
    <xf numFmtId="4" fontId="917" fillId="5" borderId="4" xfId="0" applyFill="true" applyBorder="true" applyFont="true" applyNumberFormat="true">
      <alignment horizontal="right" vertical="top"/>
      <protection locked="true"/>
    </xf>
    <xf numFmtId="0" fontId="918" fillId="0" borderId="4" xfId="0" applyBorder="true" applyFont="true">
      <alignment horizontal="left" vertical="top"/>
      <protection locked="true"/>
    </xf>
    <xf numFmtId="0" fontId="919" fillId="0" borderId="4" xfId="0" applyBorder="true" applyFont="true">
      <alignment horizontal="left" vertical="top" wrapText="true"/>
      <protection locked="true"/>
    </xf>
    <xf numFmtId="0" fontId="920" fillId="0" borderId="4" xfId="0" applyBorder="true" applyFont="true">
      <alignment horizontal="left" vertical="top" wrapText="true"/>
      <protection locked="true"/>
    </xf>
    <xf numFmtId="0" fontId="921" fillId="0" borderId="4" xfId="0" applyBorder="true" applyFont="true">
      <alignment horizontal="left" vertical="top" wrapText="true"/>
      <protection locked="true"/>
    </xf>
    <xf numFmtId="0" fontId="922" fillId="0" borderId="4" xfId="0" applyBorder="true" applyFont="true">
      <alignment horizontal="left" vertical="top" wrapText="true"/>
      <protection locked="true"/>
    </xf>
    <xf numFmtId="0" fontId="923" fillId="0" borderId="4" xfId="0" applyBorder="true" applyFont="true">
      <alignment horizontal="left" vertical="top" wrapText="true"/>
      <protection locked="true"/>
    </xf>
    <xf numFmtId="0" fontId="924" fillId="0" borderId="4" xfId="0" applyBorder="true" applyFont="true">
      <alignment horizontal="left" vertical="top" wrapText="true"/>
      <protection locked="true"/>
    </xf>
    <xf numFmtId="0" fontId="925" fillId="0" borderId="4" xfId="0" applyBorder="true" applyFont="true">
      <alignment horizontal="left" vertical="top" wrapText="true"/>
      <protection locked="true"/>
    </xf>
    <xf numFmtId="0" fontId="926" fillId="0" borderId="4" xfId="0" applyBorder="true" applyFont="true">
      <alignment horizontal="left" vertical="top" wrapText="true"/>
      <protection locked="true"/>
    </xf>
    <xf numFmtId="0" fontId="927" fillId="0" borderId="4" xfId="0" applyBorder="true" applyFont="true">
      <alignment horizontal="left" vertical="top" wrapText="true"/>
      <protection locked="true"/>
    </xf>
    <xf numFmtId="0" fontId="928" fillId="0" borderId="4" xfId="0" applyBorder="true" applyFont="true">
      <alignment horizontal="left" vertical="top" wrapText="true"/>
      <protection locked="true"/>
    </xf>
    <xf numFmtId="0" fontId="929" fillId="0" borderId="4" xfId="0" applyBorder="true" applyFont="true">
      <alignment horizontal="left" vertical="top" wrapText="true"/>
      <protection locked="true"/>
    </xf>
    <xf numFmtId="0" fontId="930" fillId="0" borderId="4" xfId="0" applyBorder="true" applyFont="true">
      <alignment horizontal="left" vertical="top" wrapText="true"/>
      <protection locked="true"/>
    </xf>
    <xf numFmtId="0" fontId="931" fillId="0" borderId="4" xfId="0" applyBorder="true" applyFont="true">
      <alignment horizontal="left" vertical="top" wrapText="true"/>
      <protection locked="true"/>
    </xf>
    <xf numFmtId="0" fontId="932" fillId="0" borderId="4" xfId="0" applyBorder="true" applyFont="true">
      <alignment horizontal="left" vertical="top"/>
      <protection locked="true"/>
    </xf>
    <xf numFmtId="0" fontId="933" fillId="0" borderId="4" xfId="0" applyBorder="true" applyFont="true">
      <alignment horizontal="left" vertical="top" wrapText="true"/>
      <protection locked="true"/>
    </xf>
    <xf numFmtId="4" fontId="934" fillId="3" borderId="4" xfId="0" applyFill="true" applyBorder="true" applyFont="true" applyNumberFormat="true">
      <alignment vertical="top" horizontal="right"/>
      <protection locked="false"/>
    </xf>
    <xf numFmtId="4" fontId="935" fillId="0" borderId="4" xfId="0" applyBorder="true" applyFont="true" applyNumberFormat="true">
      <alignment horizontal="right" vertical="top"/>
      <protection locked="true"/>
    </xf>
    <xf numFmtId="4" fontId="936" fillId="3" borderId="4" xfId="0" applyFill="true" applyBorder="true" applyFont="true" applyNumberFormat="true">
      <alignment vertical="top" horizontal="right"/>
      <protection locked="false"/>
    </xf>
    <xf numFmtId="4" fontId="937" fillId="0" borderId="4" xfId="0" applyBorder="true" applyFont="true" applyNumberFormat="true">
      <alignment horizontal="right" vertical="top"/>
      <protection locked="true"/>
    </xf>
    <xf numFmtId="4" fontId="938" fillId="3" borderId="4" xfId="0" applyFill="true" applyBorder="true" applyFont="true" applyNumberFormat="true">
      <alignment vertical="top" horizontal="right"/>
      <protection locked="false"/>
    </xf>
    <xf numFmtId="4" fontId="939" fillId="0" borderId="4" xfId="0" applyBorder="true" applyFont="true" applyNumberFormat="true">
      <alignment horizontal="right" vertical="top"/>
      <protection locked="true"/>
    </xf>
    <xf numFmtId="4" fontId="940" fillId="3" borderId="4" xfId="0" applyFill="true" applyBorder="true" applyFont="true" applyNumberFormat="true">
      <alignment vertical="top" horizontal="right"/>
      <protection locked="false"/>
    </xf>
    <xf numFmtId="4" fontId="941" fillId="0" borderId="4" xfId="0" applyBorder="true" applyFont="true" applyNumberFormat="true">
      <alignment horizontal="right" vertical="top"/>
      <protection locked="true"/>
    </xf>
    <xf numFmtId="4" fontId="942" fillId="3" borderId="4" xfId="0" applyFill="true" applyBorder="true" applyFont="true" applyNumberFormat="true">
      <alignment vertical="top" horizontal="right"/>
      <protection locked="false"/>
    </xf>
    <xf numFmtId="4" fontId="943" fillId="0" borderId="4" xfId="0" applyBorder="true" applyFont="true" applyNumberFormat="true">
      <alignment horizontal="right" vertical="top"/>
      <protection locked="true"/>
    </xf>
    <xf numFmtId="4" fontId="944" fillId="5" borderId="4" xfId="0" applyFill="true" applyBorder="true" applyFont="true" applyNumberFormat="true">
      <alignment horizontal="right" vertical="top"/>
      <protection locked="true"/>
    </xf>
    <xf numFmtId="4" fontId="945" fillId="5" borderId="4" xfId="0" applyFill="true" applyBorder="true" applyFont="true" applyNumberFormat="true">
      <alignment horizontal="right" vertical="top"/>
      <protection locked="true"/>
    </xf>
    <xf numFmtId="0" fontId="946" fillId="5" borderId="4" xfId="0" applyFill="true" applyBorder="true" applyFont="true">
      <alignment horizontal="left"/>
      <protection locked="true"/>
    </xf>
    <xf numFmtId="0" fontId="947" fillId="5" borderId="4" xfId="0" applyFill="true" applyBorder="true" applyFont="true">
      <alignment horizontal="left"/>
      <protection locked="true"/>
    </xf>
    <xf numFmtId="4" fontId="948" fillId="5" borderId="4" xfId="0" applyFill="true" applyBorder="true" applyFont="true" applyNumberFormat="true">
      <alignment horizontal="right"/>
      <protection locked="true"/>
    </xf>
    <xf numFmtId="4" fontId="949" fillId="5" borderId="4" xfId="0" applyFill="true" applyBorder="true" applyFont="true" applyNumberFormat="true">
      <alignment horizontal="right"/>
      <protection locked="true"/>
    </xf>
    <xf numFmtId="0" fontId="950" fillId="5" borderId="4" xfId="0" applyFill="true" applyBorder="true" applyFont="true">
      <alignment horizontal="left"/>
      <protection locked="true"/>
    </xf>
    <xf numFmtId="4" fontId="951" fillId="5" borderId="4" xfId="0" applyFill="true" applyBorder="true" applyFont="true" applyNumberFormat="true">
      <alignment horizontal="right"/>
      <protection locked="true"/>
    </xf>
    <xf numFmtId="0" fontId="952" fillId="5" borderId="4" xfId="0" applyFill="true" applyBorder="true" applyFont="true">
      <alignment horizontal="left"/>
      <protection locked="true"/>
    </xf>
    <xf numFmtId="4" fontId="953" fillId="5" borderId="4" xfId="0" applyFill="true" applyBorder="true" applyFont="true" applyNumberFormat="true">
      <alignment horizontal="right"/>
      <protection locked="true"/>
    </xf>
    <xf numFmtId="0" fontId="954" fillId="5" borderId="4" xfId="0" applyFill="true" applyBorder="true" applyFont="true">
      <alignment horizontal="left"/>
      <protection locked="true"/>
    </xf>
    <xf numFmtId="4" fontId="955" fillId="5" borderId="4" xfId="0" applyFill="true" applyBorder="true" applyFont="true" applyNumberFormat="true">
      <alignment horizontal="right"/>
      <protection locked="true"/>
    </xf>
    <xf numFmtId="0" fontId="956" fillId="5" borderId="4" xfId="0" applyFill="true" applyBorder="true" applyFont="true">
      <alignment horizontal="left"/>
      <protection locked="true"/>
    </xf>
    <xf numFmtId="4" fontId="957" fillId="5" borderId="4" xfId="0" applyFill="true" applyBorder="true" applyFont="true" applyNumberFormat="true">
      <alignment horizontal="right"/>
      <protection locked="true"/>
    </xf>
    <xf numFmtId="0" fontId="958" fillId="5" borderId="4" xfId="0" applyFill="true" applyBorder="true" applyFont="true">
      <alignment horizontal="left"/>
      <protection locked="true"/>
    </xf>
    <xf numFmtId="4" fontId="959" fillId="5" borderId="4" xfId="0" applyFill="true" applyBorder="true" applyFont="true" applyNumberFormat="true">
      <alignment horizontal="right"/>
      <protection locked="true"/>
    </xf>
    <xf numFmtId="4" fontId="960" fillId="5" borderId="4" xfId="0" applyFill="true" applyBorder="true" applyFont="true" applyNumberFormat="true">
      <alignment horizontal="right"/>
      <protection locked="true"/>
    </xf>
    <xf numFmtId="0" fontId="961" fillId="0" borderId="0" xfId="0" applyFont="true">
      <alignment horizontal="left" vertical="top"/>
      <protection locked="true"/>
    </xf>
    <xf numFmtId="165" fontId="962" fillId="0" borderId="0" xfId="0" applyFont="true" applyNumberFormat="true">
      <alignment horizontal="left" vertical="top"/>
      <protection locked="true"/>
    </xf>
    <xf numFmtId="168" fontId="963" fillId="0" borderId="0" xfId="0" applyFont="true" applyNumberFormat="true">
      <alignment horizontal="left" vertical="top"/>
      <protection locked="true"/>
    </xf>
    <xf numFmtId="169" fontId="0" fillId="0" borderId="0" xfId="0" applyNumberFormat="true"/>
    <xf numFmtId="0" fontId="964" fillId="5" borderId="4" xfId="0" applyFill="true" applyBorder="true" applyFont="true">
      <alignment horizontal="left"/>
      <protection locked="true"/>
    </xf>
    <xf numFmtId="0" fontId="965" fillId="5" borderId="4" xfId="0" applyFill="true" applyBorder="true" applyFont="true">
      <alignment horizontal="left"/>
      <protection locked="true"/>
    </xf>
    <xf numFmtId="0" fontId="966" fillId="5" borderId="4" xfId="0" applyFill="true" applyBorder="true" applyFont="true">
      <alignment horizontal="left"/>
      <protection locked="true"/>
    </xf>
    <xf numFmtId="0" fontId="967" fillId="5" borderId="4" xfId="0" applyFill="true" applyBorder="true" applyFont="true">
      <alignment horizontal="left"/>
      <protection locked="true"/>
    </xf>
    <xf numFmtId="0" fontId="968" fillId="5" borderId="4" xfId="0" applyFill="true" applyBorder="true" applyFont="true">
      <alignment horizontal="left"/>
      <protection locked="true"/>
    </xf>
    <xf numFmtId="0" fontId="969" fillId="5" borderId="4" xfId="0" applyFill="true" applyBorder="true" applyFont="true">
      <alignment horizontal="left"/>
      <protection locked="true"/>
    </xf>
    <xf numFmtId="0" fontId="970" fillId="5" borderId="4" xfId="0" applyFill="true" applyBorder="true" applyFont="true">
      <alignment horizontal="left"/>
      <protection locked="true"/>
    </xf>
    <xf numFmtId="0" fontId="971" fillId="5" borderId="4" xfId="0" applyFill="true" applyBorder="true" applyFont="true">
      <alignment horizontal="left"/>
      <protection locked="true"/>
    </xf>
    <xf numFmtId="0" fontId="972" fillId="5" borderId="4" xfId="0" applyFill="true" applyBorder="true" applyFont="true">
      <alignment horizontal="left"/>
      <protection locked="true"/>
    </xf>
    <xf numFmtId="0" fontId="973" fillId="0" borderId="4" xfId="0" applyBorder="true" applyFont="true">
      <alignment horizontal="left" vertical="top"/>
      <protection locked="true"/>
    </xf>
    <xf numFmtId="4" fontId="974" fillId="0" borderId="4" xfId="0" applyBorder="true" applyFont="true" applyNumberFormat="true">
      <alignment horizontal="right" vertical="top"/>
      <protection locked="true"/>
    </xf>
    <xf numFmtId="4" fontId="975" fillId="0" borderId="4" xfId="0" applyBorder="true" applyFont="true" applyNumberFormat="true">
      <alignment horizontal="right" vertical="top"/>
      <protection locked="true"/>
    </xf>
    <xf numFmtId="4" fontId="976" fillId="3" borderId="4" xfId="0" applyFill="true" applyBorder="true" applyFont="true" applyNumberFormat="true">
      <alignment vertical="top"/>
      <protection locked="false"/>
    </xf>
    <xf numFmtId="0" fontId="977" fillId="0" borderId="4" xfId="0" applyBorder="true" applyFont="true">
      <alignment horizontal="left" vertical="top"/>
      <protection locked="true"/>
    </xf>
    <xf numFmtId="0" fontId="978" fillId="0" borderId="4" xfId="0" applyBorder="true" applyFont="true">
      <alignment horizontal="left" vertical="top"/>
      <protection locked="true"/>
    </xf>
    <xf numFmtId="0" fontId="979" fillId="0" borderId="4" xfId="0" applyBorder="true" applyFont="true">
      <alignment horizontal="left" vertical="top"/>
      <protection locked="true"/>
    </xf>
    <xf numFmtId="0" fontId="980" fillId="0" borderId="4" xfId="0" applyBorder="true" applyFont="true">
      <alignment horizontal="left" vertical="top"/>
      <protection locked="true"/>
    </xf>
    <xf numFmtId="0" fontId="981" fillId="0" borderId="4" xfId="0" applyBorder="true" applyFont="true">
      <alignment horizontal="left" vertical="top"/>
      <protection locked="true"/>
    </xf>
    <xf numFmtId="0" fontId="982" fillId="0" borderId="0" xfId="0" applyFont="true"/>
    <xf numFmtId="0" fontId="983" fillId="0" borderId="4" xfId="0" applyBorder="true" applyFont="true">
      <alignment horizontal="left" vertical="top"/>
      <protection locked="true"/>
    </xf>
    <xf numFmtId="4" fontId="984" fillId="0" borderId="4" xfId="0" applyBorder="true" applyFont="true" applyNumberFormat="true">
      <alignment horizontal="right" vertical="top"/>
      <protection locked="true"/>
    </xf>
    <xf numFmtId="4" fontId="985" fillId="0" borderId="4" xfId="0" applyBorder="true" applyFont="true" applyNumberFormat="true">
      <alignment horizontal="right" vertical="top"/>
      <protection locked="true"/>
    </xf>
    <xf numFmtId="4" fontId="986" fillId="3" borderId="4" xfId="0" applyFill="true" applyBorder="true" applyFont="true" applyNumberFormat="true">
      <alignment vertical="top"/>
      <protection locked="false"/>
    </xf>
    <xf numFmtId="0" fontId="987" fillId="0" borderId="4" xfId="0" applyBorder="true" applyFont="true">
      <alignment horizontal="left" vertical="top"/>
      <protection locked="true"/>
    </xf>
    <xf numFmtId="0" fontId="988" fillId="0" borderId="4" xfId="0" applyBorder="true" applyFont="true">
      <alignment horizontal="left" vertical="top"/>
      <protection locked="true"/>
    </xf>
    <xf numFmtId="0" fontId="989" fillId="0" borderId="4" xfId="0" applyBorder="true" applyFont="true">
      <alignment horizontal="left" vertical="top"/>
      <protection locked="true"/>
    </xf>
    <xf numFmtId="0" fontId="990" fillId="0" borderId="4" xfId="0" applyBorder="true" applyFont="true">
      <alignment horizontal="left" vertical="top"/>
      <protection locked="true"/>
    </xf>
    <xf numFmtId="0" fontId="991" fillId="0" borderId="4" xfId="0" applyBorder="true" applyFont="true">
      <alignment horizontal="left" vertical="top"/>
      <protection locked="true"/>
    </xf>
    <xf numFmtId="0" fontId="992" fillId="0" borderId="0" xfId="0" applyFont="true"/>
    <xf numFmtId="0" fontId="993" fillId="0" borderId="4" xfId="0" applyBorder="true" applyFont="true">
      <alignment horizontal="left" vertical="top"/>
      <protection locked="true"/>
    </xf>
    <xf numFmtId="4" fontId="994" fillId="0" borderId="4" xfId="0" applyBorder="true" applyFont="true" applyNumberFormat="true">
      <alignment horizontal="right" vertical="top"/>
      <protection locked="true"/>
    </xf>
    <xf numFmtId="4" fontId="995" fillId="0" borderId="4" xfId="0" applyBorder="true" applyFont="true" applyNumberFormat="true">
      <alignment horizontal="right" vertical="top"/>
      <protection locked="true"/>
    </xf>
    <xf numFmtId="4" fontId="996" fillId="3" borderId="4" xfId="0" applyFill="true" applyBorder="true" applyFont="true" applyNumberFormat="true">
      <alignment vertical="top"/>
      <protection locked="false"/>
    </xf>
    <xf numFmtId="0" fontId="997" fillId="0" borderId="4" xfId="0" applyBorder="true" applyFont="true">
      <alignment horizontal="left" vertical="top"/>
      <protection locked="true"/>
    </xf>
    <xf numFmtId="0" fontId="998" fillId="0" borderId="4" xfId="0" applyBorder="true" applyFont="true">
      <alignment horizontal="left" vertical="top"/>
      <protection locked="true"/>
    </xf>
    <xf numFmtId="0" fontId="999" fillId="0" borderId="4" xfId="0" applyBorder="true" applyFont="true">
      <alignment horizontal="left" vertical="top"/>
      <protection locked="true"/>
    </xf>
    <xf numFmtId="0" fontId="1000" fillId="0" borderId="4" xfId="0" applyBorder="true" applyFont="true">
      <alignment horizontal="left" vertical="top"/>
      <protection locked="true"/>
    </xf>
    <xf numFmtId="0" fontId="1001" fillId="0" borderId="4" xfId="0" applyBorder="true" applyFont="true">
      <alignment horizontal="left" vertical="top"/>
      <protection locked="true"/>
    </xf>
    <xf numFmtId="0" fontId="1002" fillId="0" borderId="0" xfId="0" applyFont="true"/>
    <xf numFmtId="0" fontId="1003" fillId="0" borderId="4" xfId="0" applyBorder="true" applyFont="true">
      <alignment horizontal="left" vertical="top"/>
      <protection locked="true"/>
    </xf>
    <xf numFmtId="4" fontId="1004" fillId="0" borderId="4" xfId="0" applyBorder="true" applyFont="true" applyNumberFormat="true">
      <alignment horizontal="right" vertical="top"/>
      <protection locked="true"/>
    </xf>
    <xf numFmtId="4" fontId="1005" fillId="0" borderId="4" xfId="0" applyBorder="true" applyFont="true" applyNumberFormat="true">
      <alignment horizontal="right" vertical="top"/>
      <protection locked="true"/>
    </xf>
    <xf numFmtId="4" fontId="1006" fillId="3" borderId="4" xfId="0" applyFill="true" applyBorder="true" applyFont="true" applyNumberFormat="true">
      <alignment vertical="top"/>
      <protection locked="false"/>
    </xf>
    <xf numFmtId="0" fontId="1007" fillId="0" borderId="4" xfId="0" applyBorder="true" applyFont="true">
      <alignment horizontal="left" vertical="top"/>
      <protection locked="true"/>
    </xf>
    <xf numFmtId="0" fontId="1008" fillId="0" borderId="4" xfId="0" applyBorder="true" applyFont="true">
      <alignment horizontal="left" vertical="top"/>
      <protection locked="true"/>
    </xf>
    <xf numFmtId="0" fontId="1009" fillId="0" borderId="4" xfId="0" applyBorder="true" applyFont="true">
      <alignment horizontal="left" vertical="top"/>
      <protection locked="true"/>
    </xf>
    <xf numFmtId="0" fontId="1010" fillId="0" borderId="4" xfId="0" applyBorder="true" applyFont="true">
      <alignment horizontal="left" vertical="top"/>
      <protection locked="true"/>
    </xf>
    <xf numFmtId="0" fontId="1011" fillId="0" borderId="4" xfId="0" applyBorder="true" applyFont="true">
      <alignment horizontal="left" vertical="top"/>
      <protection locked="true"/>
    </xf>
    <xf numFmtId="0" fontId="1012" fillId="0" borderId="0" xfId="0" applyFont="true"/>
    <xf numFmtId="0" fontId="1013" fillId="0" borderId="4" xfId="0" applyBorder="true" applyFont="true">
      <alignment horizontal="left" vertical="top"/>
      <protection locked="true"/>
    </xf>
    <xf numFmtId="4" fontId="1014" fillId="0" borderId="4" xfId="0" applyBorder="true" applyFont="true" applyNumberFormat="true">
      <alignment horizontal="right" vertical="top"/>
      <protection locked="true"/>
    </xf>
    <xf numFmtId="4" fontId="1015" fillId="0" borderId="4" xfId="0" applyBorder="true" applyFont="true" applyNumberFormat="true">
      <alignment horizontal="right" vertical="top"/>
      <protection locked="true"/>
    </xf>
    <xf numFmtId="4" fontId="1016" fillId="3" borderId="4" xfId="0" applyFill="true" applyBorder="true" applyFont="true" applyNumberFormat="true">
      <alignment vertical="top"/>
      <protection locked="false"/>
    </xf>
    <xf numFmtId="0" fontId="1017" fillId="0" borderId="4" xfId="0" applyBorder="true" applyFont="true">
      <alignment horizontal="left" vertical="top"/>
      <protection locked="true"/>
    </xf>
    <xf numFmtId="0" fontId="1018" fillId="0" borderId="4" xfId="0" applyBorder="true" applyFont="true">
      <alignment horizontal="left" vertical="top"/>
      <protection locked="true"/>
    </xf>
    <xf numFmtId="0" fontId="1019" fillId="0" borderId="4" xfId="0" applyBorder="true" applyFont="true">
      <alignment horizontal="left" vertical="top"/>
      <protection locked="true"/>
    </xf>
    <xf numFmtId="0" fontId="1020" fillId="0" borderId="4" xfId="0" applyBorder="true" applyFont="true">
      <alignment horizontal="left" vertical="top"/>
      <protection locked="true"/>
    </xf>
    <xf numFmtId="0" fontId="1021" fillId="0" borderId="4" xfId="0" applyBorder="true" applyFont="true">
      <alignment horizontal="left" vertical="top"/>
      <protection locked="true"/>
    </xf>
    <xf numFmtId="0" fontId="1022" fillId="0" borderId="0" xfId="0" applyFont="true"/>
    <xf numFmtId="0" fontId="1023" fillId="0" borderId="4" xfId="0" applyBorder="true" applyFont="true">
      <alignment horizontal="left" vertical="top"/>
      <protection locked="true"/>
    </xf>
    <xf numFmtId="4" fontId="1024" fillId="0" borderId="4" xfId="0" applyBorder="true" applyFont="true" applyNumberFormat="true">
      <alignment horizontal="right" vertical="top"/>
      <protection locked="true"/>
    </xf>
    <xf numFmtId="4" fontId="1025" fillId="0" borderId="4" xfId="0" applyBorder="true" applyFont="true" applyNumberFormat="true">
      <alignment horizontal="right" vertical="top"/>
      <protection locked="true"/>
    </xf>
    <xf numFmtId="4" fontId="1026" fillId="0" borderId="4" xfId="0" applyBorder="true" applyFont="true" applyNumberFormat="true">
      <alignment horizontal="right" vertical="top"/>
      <protection locked="true"/>
    </xf>
    <xf numFmtId="0" fontId="1027" fillId="0" borderId="4" xfId="0" applyBorder="true" applyFont="true">
      <alignment horizontal="left" vertical="top"/>
      <protection locked="true"/>
    </xf>
    <xf numFmtId="0" fontId="1028" fillId="0" borderId="4" xfId="0" applyBorder="true" applyFont="true">
      <alignment horizontal="left" vertical="top"/>
      <protection locked="true"/>
    </xf>
    <xf numFmtId="0" fontId="1029" fillId="0" borderId="4" xfId="0" applyBorder="true" applyFont="true">
      <alignment horizontal="left" vertical="top"/>
      <protection locked="true"/>
    </xf>
    <xf numFmtId="0" fontId="1030" fillId="0" borderId="4" xfId="0" applyBorder="true" applyFont="true">
      <alignment horizontal="left" vertical="top"/>
      <protection locked="true"/>
    </xf>
    <xf numFmtId="0" fontId="1031" fillId="0" borderId="4" xfId="0" applyBorder="true" applyFont="true">
      <alignment horizontal="left" vertical="top"/>
      <protection locked="true"/>
    </xf>
    <xf numFmtId="0" fontId="1032" fillId="0" borderId="0" xfId="0" applyFont="true"/>
    <xf numFmtId="0" fontId="1033" fillId="0" borderId="4" xfId="0" applyBorder="true" applyFont="true">
      <alignment horizontal="left" vertical="top"/>
      <protection locked="true"/>
    </xf>
    <xf numFmtId="4" fontId="1034" fillId="0" borderId="4" xfId="0" applyBorder="true" applyFont="true" applyNumberFormat="true">
      <alignment horizontal="right" vertical="top"/>
      <protection locked="true"/>
    </xf>
    <xf numFmtId="0" fontId="1035" fillId="0" borderId="4" xfId="0" applyBorder="true" applyFont="true">
      <alignment horizontal="left" vertical="top"/>
      <protection locked="true"/>
    </xf>
    <xf numFmtId="0" fontId="1036" fillId="0" borderId="4" xfId="0" applyBorder="true" applyFont="true">
      <alignment horizontal="left" vertical="top"/>
      <protection locked="true"/>
    </xf>
    <xf numFmtId="0" fontId="1037" fillId="0" borderId="4" xfId="0" applyBorder="true" applyFont="true">
      <alignment horizontal="left" vertical="top"/>
      <protection locked="true"/>
    </xf>
    <xf numFmtId="4" fontId="1038" fillId="3" borderId="4" xfId="0" applyFill="true" applyBorder="true" applyNumberFormat="true" applyFont="true">
      <alignment vertical="top" horizontal="right"/>
      <protection locked="false"/>
    </xf>
    <xf numFmtId="0" fontId="1039" fillId="0" borderId="0" xfId="0" applyFont="true"/>
    <xf numFmtId="0" fontId="1040" fillId="0" borderId="4" xfId="0" applyBorder="true" applyFont="true">
      <alignment horizontal="left" vertical="top"/>
      <protection locked="true"/>
    </xf>
    <xf numFmtId="0" fontId="1041" fillId="0" borderId="4" xfId="0" applyBorder="true" applyFont="true">
      <alignment horizontal="left" vertical="top"/>
      <protection locked="true"/>
    </xf>
    <xf numFmtId="0" fontId="1042" fillId="0" borderId="4" xfId="0" applyBorder="true" applyFont="true">
      <alignment horizontal="left" vertical="top"/>
      <protection locked="true"/>
    </xf>
    <xf numFmtId="4" fontId="1043" fillId="3" borderId="4" xfId="0" applyFill="true" applyBorder="true" applyNumberFormat="true" applyFont="true">
      <alignment vertical="top" horizontal="right"/>
      <protection locked="false"/>
    </xf>
    <xf numFmtId="0" fontId="1044" fillId="0" borderId="0" xfId="0" applyFont="true"/>
    <xf numFmtId="0" fontId="1045" fillId="0" borderId="4" xfId="0" applyBorder="true" applyFont="true">
      <alignment horizontal="left" vertical="top"/>
      <protection locked="true"/>
    </xf>
    <xf numFmtId="0" fontId="1046" fillId="0" borderId="4" xfId="0" applyBorder="true" applyFont="true">
      <alignment horizontal="left" vertical="top"/>
      <protection locked="true"/>
    </xf>
    <xf numFmtId="0" fontId="1047" fillId="0" borderId="4" xfId="0" applyBorder="true" applyFont="true">
      <alignment horizontal="left" vertical="top"/>
      <protection locked="true"/>
    </xf>
    <xf numFmtId="4" fontId="1048" fillId="3" borderId="4" xfId="0" applyFill="true" applyBorder="true" applyNumberFormat="true" applyFont="true">
      <alignment vertical="top" horizontal="right"/>
      <protection locked="false"/>
    </xf>
    <xf numFmtId="0" fontId="1049" fillId="0" borderId="4" xfId="0" applyBorder="true" applyFont="true">
      <alignment horizontal="left" vertical="top"/>
      <protection locked="true"/>
    </xf>
    <xf numFmtId="0" fontId="1050" fillId="0" borderId="4" xfId="0" applyBorder="true" applyFont="true">
      <alignment horizontal="left" vertical="top"/>
      <protection locked="true"/>
    </xf>
    <xf numFmtId="0" fontId="1051" fillId="0" borderId="4" xfId="0" applyBorder="true" applyFont="true">
      <alignment horizontal="left" vertical="top"/>
      <protection locked="true"/>
    </xf>
    <xf numFmtId="4" fontId="1052" fillId="5" borderId="4" xfId="0" applyFill="true" applyBorder="true" applyFont="true" applyNumberFormat="true">
      <alignment horizontal="right"/>
      <protection locked="true"/>
    </xf>
    <xf numFmtId="0" fontId="1053" fillId="0" borderId="0" xfId="0" applyFont="true"/>
    <xf numFmtId="0" fontId="1054" fillId="0" borderId="4" xfId="0" applyBorder="true" applyFont="true">
      <alignment horizontal="left" vertical="top"/>
      <protection locked="true"/>
    </xf>
    <xf numFmtId="0" fontId="1055" fillId="0" borderId="4" xfId="0" applyBorder="true" applyFont="true">
      <alignment horizontal="left" vertical="top"/>
      <protection locked="true"/>
    </xf>
    <xf numFmtId="0" fontId="1056" fillId="0" borderId="4" xfId="0" applyBorder="true" applyFont="true">
      <alignment horizontal="left" vertical="top"/>
      <protection locked="true"/>
    </xf>
    <xf numFmtId="4" fontId="1057" fillId="3" borderId="4" xfId="0" applyFill="true" applyBorder="true" applyNumberFormat="true" applyFont="true">
      <alignment vertical="top" horizontal="right"/>
      <protection locked="false"/>
    </xf>
    <xf numFmtId="0" fontId="1058" fillId="0" borderId="5" xfId="0" applyFont="true" applyBorder="true">
      <alignment horizontal="center" vertical="top"/>
      <protection locked="true"/>
    </xf>
    <xf numFmtId="166" fontId="1059" fillId="0" borderId="0" xfId="0" applyFont="true" applyNumberFormat="true">
      <alignment horizontal="center" vertical="top"/>
      <protection locked="true"/>
    </xf>
    <xf numFmtId="0" fontId="1060" fillId="0" borderId="0" xfId="0" applyFont="true">
      <alignment horizontal="left" vertical="top"/>
      <protection locked="true"/>
    </xf>
    <xf numFmtId="165" fontId="1061" fillId="0" borderId="0" xfId="0" applyFont="true" applyNumberFormat="true">
      <alignment horizontal="left" vertical="top"/>
      <protection locked="true"/>
    </xf>
    <xf numFmtId="168" fontId="1062" fillId="0" borderId="0" xfId="0" applyFont="true" applyNumberFormat="true">
      <alignment horizontal="left" vertical="top"/>
      <protection locked="true"/>
    </xf>
    <xf numFmtId="169" fontId="0" fillId="0" borderId="0" xfId="0" applyNumberFormat="true"/>
    <xf numFmtId="0" fontId="1063" fillId="5" borderId="4" xfId="0" applyFill="true" applyBorder="true" applyFont="true">
      <alignment horizontal="left"/>
      <protection locked="true"/>
    </xf>
    <xf numFmtId="0" fontId="1064" fillId="5" borderId="4" xfId="0" applyFill="true" applyBorder="true" applyFont="true">
      <alignment horizontal="left"/>
      <protection locked="true"/>
    </xf>
    <xf numFmtId="0" fontId="1065" fillId="5" borderId="4" xfId="0" applyFill="true" applyBorder="true" applyFont="true">
      <alignment horizontal="left"/>
      <protection locked="true"/>
    </xf>
    <xf numFmtId="0" fontId="1066" fillId="5" borderId="4" xfId="0" applyFill="true" applyBorder="true" applyFont="true">
      <alignment horizontal="left"/>
      <protection locked="true"/>
    </xf>
    <xf numFmtId="0" fontId="1067" fillId="5" borderId="4" xfId="0" applyFill="true" applyBorder="true" applyFont="true">
      <alignment horizontal="left"/>
      <protection locked="true"/>
    </xf>
    <xf numFmtId="0" fontId="1068" fillId="5" borderId="4" xfId="0" applyFill="true" applyBorder="true" applyFont="true">
      <alignment horizontal="left"/>
      <protection locked="true"/>
    </xf>
    <xf numFmtId="0" fontId="1069" fillId="5" borderId="4" xfId="0" applyFill="true" applyBorder="true" applyFont="true">
      <alignment horizontal="left"/>
      <protection locked="true"/>
    </xf>
    <xf numFmtId="0" fontId="1070" fillId="5" borderId="4" xfId="0" applyFill="true" applyBorder="true" applyFont="true">
      <alignment horizontal="left"/>
      <protection locked="true"/>
    </xf>
    <xf numFmtId="0" fontId="1071" fillId="5" borderId="4" xfId="0" applyFill="true" applyBorder="true" applyFont="true">
      <alignment horizontal="left"/>
      <protection locked="true"/>
    </xf>
    <xf numFmtId="0" fontId="1072" fillId="0" borderId="4" xfId="0" applyBorder="true" applyFont="true">
      <alignment horizontal="left" vertical="top"/>
      <protection locked="true"/>
    </xf>
    <xf numFmtId="4" fontId="1073" fillId="0" borderId="4" xfId="0" applyBorder="true" applyFont="true" applyNumberFormat="true">
      <alignment horizontal="right" vertical="top"/>
      <protection locked="true"/>
    </xf>
    <xf numFmtId="4" fontId="1074" fillId="0" borderId="4" xfId="0" applyBorder="true" applyFont="true" applyNumberFormat="true">
      <alignment horizontal="right" vertical="top"/>
      <protection locked="true"/>
    </xf>
    <xf numFmtId="4" fontId="1075" fillId="3" borderId="4" xfId="0" applyFill="true" applyBorder="true" applyFont="true" applyNumberFormat="true">
      <alignment vertical="top"/>
      <protection locked="false"/>
    </xf>
    <xf numFmtId="0" fontId="1076" fillId="0" borderId="4" xfId="0" applyBorder="true" applyFont="true">
      <alignment horizontal="left" vertical="top"/>
      <protection locked="true"/>
    </xf>
    <xf numFmtId="0" fontId="1077" fillId="0" borderId="4" xfId="0" applyBorder="true" applyFont="true">
      <alignment horizontal="left" vertical="top"/>
      <protection locked="true"/>
    </xf>
    <xf numFmtId="0" fontId="1078" fillId="0" borderId="4" xfId="0" applyBorder="true" applyFont="true">
      <alignment horizontal="left" vertical="top"/>
      <protection locked="true"/>
    </xf>
    <xf numFmtId="0" fontId="1079" fillId="0" borderId="4" xfId="0" applyBorder="true" applyFont="true">
      <alignment horizontal="left" vertical="top"/>
      <protection locked="true"/>
    </xf>
    <xf numFmtId="0" fontId="1080" fillId="0" borderId="4" xfId="0" applyBorder="true" applyFont="true">
      <alignment horizontal="left" vertical="top"/>
      <protection locked="true"/>
    </xf>
    <xf numFmtId="0" fontId="1081" fillId="0" borderId="0" xfId="0" applyFont="true"/>
    <xf numFmtId="0" fontId="1082" fillId="0" borderId="4" xfId="0" applyBorder="true" applyFont="true">
      <alignment horizontal="left" vertical="top"/>
      <protection locked="true"/>
    </xf>
    <xf numFmtId="4" fontId="1083" fillId="0" borderId="4" xfId="0" applyBorder="true" applyFont="true" applyNumberFormat="true">
      <alignment horizontal="right" vertical="top"/>
      <protection locked="true"/>
    </xf>
    <xf numFmtId="4" fontId="1084" fillId="0" borderId="4" xfId="0" applyBorder="true" applyFont="true" applyNumberFormat="true">
      <alignment horizontal="right" vertical="top"/>
      <protection locked="true"/>
    </xf>
    <xf numFmtId="4" fontId="1085" fillId="3" borderId="4" xfId="0" applyFill="true" applyBorder="true" applyFont="true" applyNumberFormat="true">
      <alignment vertical="top"/>
      <protection locked="false"/>
    </xf>
    <xf numFmtId="0" fontId="1086" fillId="0" borderId="4" xfId="0" applyBorder="true" applyFont="true">
      <alignment horizontal="left" vertical="top"/>
      <protection locked="true"/>
    </xf>
    <xf numFmtId="0" fontId="1087" fillId="0" borderId="4" xfId="0" applyBorder="true" applyFont="true">
      <alignment horizontal="left" vertical="top"/>
      <protection locked="true"/>
    </xf>
    <xf numFmtId="0" fontId="1088" fillId="0" borderId="4" xfId="0" applyBorder="true" applyFont="true">
      <alignment horizontal="left" vertical="top"/>
      <protection locked="true"/>
    </xf>
    <xf numFmtId="0" fontId="1089" fillId="0" borderId="4" xfId="0" applyBorder="true" applyFont="true">
      <alignment horizontal="left" vertical="top"/>
      <protection locked="true"/>
    </xf>
    <xf numFmtId="0" fontId="1090" fillId="0" borderId="4" xfId="0" applyBorder="true" applyFont="true">
      <alignment horizontal="left" vertical="top"/>
      <protection locked="true"/>
    </xf>
    <xf numFmtId="0" fontId="1091" fillId="0" borderId="0" xfId="0" applyFont="true"/>
    <xf numFmtId="0" fontId="1092" fillId="0" borderId="4" xfId="0" applyBorder="true" applyFont="true">
      <alignment horizontal="left" vertical="top"/>
      <protection locked="true"/>
    </xf>
    <xf numFmtId="4" fontId="1093" fillId="0" borderId="4" xfId="0" applyBorder="true" applyFont="true" applyNumberFormat="true">
      <alignment horizontal="right" vertical="top"/>
      <protection locked="true"/>
    </xf>
    <xf numFmtId="4" fontId="1094" fillId="0" borderId="4" xfId="0" applyBorder="true" applyFont="true" applyNumberFormat="true">
      <alignment horizontal="right" vertical="top"/>
      <protection locked="true"/>
    </xf>
    <xf numFmtId="4" fontId="1095" fillId="3" borderId="4" xfId="0" applyFill="true" applyBorder="true" applyFont="true" applyNumberFormat="true">
      <alignment vertical="top"/>
      <protection locked="false"/>
    </xf>
    <xf numFmtId="0" fontId="1096" fillId="0" borderId="4" xfId="0" applyBorder="true" applyFont="true">
      <alignment horizontal="left" vertical="top"/>
      <protection locked="true"/>
    </xf>
    <xf numFmtId="0" fontId="1097" fillId="0" borderId="4" xfId="0" applyBorder="true" applyFont="true">
      <alignment horizontal="left" vertical="top"/>
      <protection locked="true"/>
    </xf>
    <xf numFmtId="0" fontId="1098" fillId="0" borderId="4" xfId="0" applyBorder="true" applyFont="true">
      <alignment horizontal="left" vertical="top"/>
      <protection locked="true"/>
    </xf>
    <xf numFmtId="0" fontId="1099" fillId="0" borderId="4" xfId="0" applyBorder="true" applyFont="true">
      <alignment horizontal="left" vertical="top"/>
      <protection locked="true"/>
    </xf>
    <xf numFmtId="0" fontId="1100" fillId="0" borderId="4" xfId="0" applyBorder="true" applyFont="true">
      <alignment horizontal="left" vertical="top"/>
      <protection locked="true"/>
    </xf>
    <xf numFmtId="0" fontId="1101" fillId="0" borderId="0" xfId="0" applyFont="true"/>
    <xf numFmtId="0" fontId="1102" fillId="0" borderId="4" xfId="0" applyBorder="true" applyFont="true">
      <alignment horizontal="left" vertical="top"/>
      <protection locked="true"/>
    </xf>
    <xf numFmtId="4" fontId="1103" fillId="0" borderId="4" xfId="0" applyBorder="true" applyFont="true" applyNumberFormat="true">
      <alignment horizontal="right" vertical="top"/>
      <protection locked="true"/>
    </xf>
    <xf numFmtId="4" fontId="1104" fillId="0" borderId="4" xfId="0" applyBorder="true" applyFont="true" applyNumberFormat="true">
      <alignment horizontal="right" vertical="top"/>
      <protection locked="true"/>
    </xf>
    <xf numFmtId="4" fontId="1105" fillId="3" borderId="4" xfId="0" applyFill="true" applyBorder="true" applyFont="true" applyNumberFormat="true">
      <alignment vertical="top"/>
      <protection locked="false"/>
    </xf>
    <xf numFmtId="0" fontId="1106" fillId="0" borderId="4" xfId="0" applyBorder="true" applyFont="true">
      <alignment horizontal="left" vertical="top"/>
      <protection locked="true"/>
    </xf>
    <xf numFmtId="0" fontId="1107" fillId="0" borderId="4" xfId="0" applyBorder="true" applyFont="true">
      <alignment horizontal="left" vertical="top"/>
      <protection locked="true"/>
    </xf>
    <xf numFmtId="0" fontId="1108" fillId="0" borderId="4" xfId="0" applyBorder="true" applyFont="true">
      <alignment horizontal="left" vertical="top"/>
      <protection locked="true"/>
    </xf>
    <xf numFmtId="0" fontId="1109" fillId="0" borderId="4" xfId="0" applyBorder="true" applyFont="true">
      <alignment horizontal="left" vertical="top"/>
      <protection locked="true"/>
    </xf>
    <xf numFmtId="0" fontId="1110" fillId="0" borderId="4" xfId="0" applyBorder="true" applyFont="true">
      <alignment horizontal="left" vertical="top"/>
      <protection locked="true"/>
    </xf>
    <xf numFmtId="0" fontId="1111" fillId="0" borderId="0" xfId="0" applyFont="true"/>
    <xf numFmtId="0" fontId="1112" fillId="0" borderId="4" xfId="0" applyBorder="true" applyFont="true">
      <alignment horizontal="left" vertical="top"/>
      <protection locked="true"/>
    </xf>
    <xf numFmtId="4" fontId="1113" fillId="0" borderId="4" xfId="0" applyBorder="true" applyFont="true" applyNumberFormat="true">
      <alignment horizontal="right" vertical="top"/>
      <protection locked="true"/>
    </xf>
    <xf numFmtId="4" fontId="1114" fillId="0" borderId="4" xfId="0" applyBorder="true" applyFont="true" applyNumberFormat="true">
      <alignment horizontal="right" vertical="top"/>
      <protection locked="true"/>
    </xf>
    <xf numFmtId="4" fontId="1115" fillId="3" borderId="4" xfId="0" applyFill="true" applyBorder="true" applyFont="true" applyNumberFormat="true">
      <alignment vertical="top"/>
      <protection locked="false"/>
    </xf>
    <xf numFmtId="0" fontId="1116" fillId="0" borderId="4" xfId="0" applyBorder="true" applyFont="true">
      <alignment horizontal="left" vertical="top"/>
      <protection locked="true"/>
    </xf>
    <xf numFmtId="0" fontId="1117" fillId="0" borderId="4" xfId="0" applyBorder="true" applyFont="true">
      <alignment horizontal="left" vertical="top"/>
      <protection locked="true"/>
    </xf>
    <xf numFmtId="0" fontId="1118" fillId="0" borderId="4" xfId="0" applyBorder="true" applyFont="true">
      <alignment horizontal="left" vertical="top"/>
      <protection locked="true"/>
    </xf>
    <xf numFmtId="0" fontId="1119" fillId="0" borderId="4" xfId="0" applyBorder="true" applyFont="true">
      <alignment horizontal="left" vertical="top"/>
      <protection locked="true"/>
    </xf>
    <xf numFmtId="0" fontId="1120" fillId="0" borderId="4" xfId="0" applyBorder="true" applyFont="true">
      <alignment horizontal="left" vertical="top"/>
      <protection locked="true"/>
    </xf>
    <xf numFmtId="0" fontId="1121" fillId="0" borderId="0" xfId="0" applyFont="true"/>
    <xf numFmtId="0" fontId="1122" fillId="0" borderId="4" xfId="0" applyBorder="true" applyFont="true">
      <alignment horizontal="left" vertical="top"/>
      <protection locked="true"/>
    </xf>
    <xf numFmtId="4" fontId="1123" fillId="0" borderId="4" xfId="0" applyBorder="true" applyFont="true" applyNumberFormat="true">
      <alignment horizontal="right" vertical="top"/>
      <protection locked="true"/>
    </xf>
    <xf numFmtId="4" fontId="1124" fillId="0" borderId="4" xfId="0" applyBorder="true" applyFont="true" applyNumberFormat="true">
      <alignment horizontal="right" vertical="top"/>
      <protection locked="true"/>
    </xf>
    <xf numFmtId="4" fontId="1125" fillId="0" borderId="4" xfId="0" applyBorder="true" applyFont="true" applyNumberFormat="true">
      <alignment horizontal="right" vertical="top"/>
      <protection locked="true"/>
    </xf>
    <xf numFmtId="0" fontId="1126" fillId="0" borderId="4" xfId="0" applyBorder="true" applyFont="true">
      <alignment horizontal="left" vertical="top"/>
      <protection locked="true"/>
    </xf>
    <xf numFmtId="0" fontId="1127" fillId="0" borderId="4" xfId="0" applyBorder="true" applyFont="true">
      <alignment horizontal="left" vertical="top"/>
      <protection locked="true"/>
    </xf>
    <xf numFmtId="0" fontId="1128" fillId="0" borderId="4" xfId="0" applyBorder="true" applyFont="true">
      <alignment horizontal="left" vertical="top"/>
      <protection locked="true"/>
    </xf>
    <xf numFmtId="0" fontId="1129" fillId="0" borderId="4" xfId="0" applyBorder="true" applyFont="true">
      <alignment horizontal="left" vertical="top"/>
      <protection locked="true"/>
    </xf>
    <xf numFmtId="0" fontId="1130" fillId="0" borderId="4" xfId="0" applyBorder="true" applyFont="true">
      <alignment horizontal="left" vertical="top"/>
      <protection locked="true"/>
    </xf>
    <xf numFmtId="0" fontId="1131" fillId="0" borderId="0" xfId="0" applyFont="true"/>
    <xf numFmtId="0" fontId="1132" fillId="0" borderId="4" xfId="0" applyBorder="true" applyFont="true">
      <alignment horizontal="left" vertical="top"/>
      <protection locked="true"/>
    </xf>
    <xf numFmtId="4" fontId="1133" fillId="0" borderId="4" xfId="0" applyBorder="true" applyFont="true" applyNumberFormat="true">
      <alignment horizontal="right" vertical="top"/>
      <protection locked="true"/>
    </xf>
    <xf numFmtId="0" fontId="1134" fillId="0" borderId="4" xfId="0" applyBorder="true" applyFont="true">
      <alignment horizontal="left" vertical="top"/>
      <protection locked="true"/>
    </xf>
    <xf numFmtId="0" fontId="1135" fillId="0" borderId="4" xfId="0" applyBorder="true" applyFont="true">
      <alignment horizontal="left" vertical="top"/>
      <protection locked="true"/>
    </xf>
    <xf numFmtId="0" fontId="1136" fillId="0" borderId="4" xfId="0" applyBorder="true" applyFont="true">
      <alignment horizontal="left" vertical="top"/>
      <protection locked="true"/>
    </xf>
    <xf numFmtId="4" fontId="1137" fillId="3" borderId="4" xfId="0" applyFill="true" applyBorder="true" applyNumberFormat="true" applyFont="true">
      <alignment vertical="top" horizontal="right"/>
      <protection locked="false"/>
    </xf>
    <xf numFmtId="0" fontId="1138" fillId="0" borderId="0" xfId="0" applyFont="true"/>
    <xf numFmtId="0" fontId="1139" fillId="0" borderId="4" xfId="0" applyBorder="true" applyFont="true">
      <alignment horizontal="left" vertical="top"/>
      <protection locked="true"/>
    </xf>
    <xf numFmtId="0" fontId="1140" fillId="0" borderId="4" xfId="0" applyBorder="true" applyFont="true">
      <alignment horizontal="left" vertical="top"/>
      <protection locked="true"/>
    </xf>
    <xf numFmtId="0" fontId="1141" fillId="0" borderId="4" xfId="0" applyBorder="true" applyFont="true">
      <alignment horizontal="left" vertical="top"/>
      <protection locked="true"/>
    </xf>
    <xf numFmtId="4" fontId="1142" fillId="3" borderId="4" xfId="0" applyFill="true" applyBorder="true" applyNumberFormat="true" applyFont="true">
      <alignment vertical="top" horizontal="right"/>
      <protection locked="false"/>
    </xf>
    <xf numFmtId="0" fontId="1143" fillId="0" borderId="5" xfId="0" applyFont="true" applyBorder="true">
      <alignment horizontal="center" vertical="top"/>
      <protection locked="true"/>
    </xf>
    <xf numFmtId="166" fontId="1144" fillId="0" borderId="0" xfId="0" applyFont="true" applyNumberFormat="true">
      <alignment horizontal="center" vertical="top"/>
      <protection locked="true"/>
    </xf>
    <xf numFmtId="0" fontId="1145" fillId="0" borderId="0" xfId="0" applyFont="true">
      <alignment horizontal="left" vertical="top"/>
      <protection locked="true"/>
    </xf>
    <xf numFmtId="165" fontId="1146" fillId="0" borderId="0" xfId="0" applyFont="true" applyNumberFormat="true">
      <alignment horizontal="left" vertical="top"/>
      <protection locked="true"/>
    </xf>
    <xf numFmtId="168" fontId="1147" fillId="0" borderId="0" xfId="0" applyFont="true" applyNumberFormat="true">
      <alignment horizontal="left" vertical="top"/>
      <protection locked="true"/>
    </xf>
    <xf numFmtId="169" fontId="0" fillId="0" borderId="0" xfId="0" applyNumberFormat="true"/>
    <xf numFmtId="0" fontId="1148" fillId="0" borderId="4" xfId="0" applyBorder="true" applyFont="true">
      <alignment horizontal="left" vertical="top"/>
      <protection locked="true"/>
    </xf>
    <xf numFmtId="0" fontId="1149" fillId="3" borderId="4" xfId="0" applyFill="true" applyBorder="true" applyFont="true">
      <alignment vertical="top"/>
      <protection locked="false"/>
    </xf>
    <xf numFmtId="0" fontId="1150" fillId="0" borderId="4" xfId="0" applyBorder="true" applyFont="true">
      <alignment horizontal="left" vertical="top"/>
      <protection locked="true"/>
    </xf>
    <xf numFmtId="0" fontId="1151" fillId="0" borderId="4" xfId="0" applyBorder="true" applyFont="true">
      <alignment horizontal="left" vertical="top"/>
      <protection locked="true"/>
    </xf>
    <xf numFmtId="0" fontId="1152" fillId="0" borderId="4" xfId="0" applyBorder="true" applyFont="true">
      <alignment horizontal="left" vertical="top"/>
      <protection locked="true"/>
    </xf>
    <xf numFmtId="0" fontId="1153" fillId="0" borderId="4" xfId="0" applyBorder="true" applyFont="true">
      <alignment horizontal="left" vertical="top"/>
      <protection locked="true"/>
    </xf>
    <xf numFmtId="0" fontId="1154" fillId="0" borderId="4" xfId="0" applyBorder="true" applyFont="true">
      <alignment horizontal="left" vertical="top"/>
      <protection locked="true"/>
    </xf>
    <xf numFmtId="0" fontId="1155" fillId="0" borderId="4" xfId="0" applyBorder="true" applyFont="true">
      <alignment horizontal="left" vertical="top"/>
      <protection locked="true"/>
    </xf>
    <xf numFmtId="0" fontId="1156" fillId="0" borderId="4" xfId="0" applyBorder="true" applyFont="true">
      <alignment horizontal="left" vertical="top"/>
      <protection locked="true"/>
    </xf>
    <xf numFmtId="0" fontId="1157" fillId="0" borderId="4" xfId="0" applyBorder="true" applyFont="true">
      <alignment horizontal="left" vertical="top"/>
      <protection locked="true"/>
    </xf>
    <xf numFmtId="0" fontId="1158" fillId="3" borderId="4" xfId="0" applyFill="true" applyBorder="true" applyFont="true">
      <alignment vertical="top"/>
      <protection locked="false"/>
    </xf>
    <xf numFmtId="0" fontId="1159" fillId="0" borderId="4" xfId="0" applyBorder="true" applyFont="true">
      <alignment horizontal="left" vertical="top"/>
      <protection locked="true"/>
    </xf>
    <xf numFmtId="0" fontId="1160" fillId="0" borderId="4" xfId="0" applyBorder="true" applyFont="true">
      <alignment horizontal="left" vertical="top"/>
      <protection locked="true"/>
    </xf>
    <xf numFmtId="0" fontId="1161" fillId="0" borderId="4" xfId="0" applyBorder="true" applyFont="true">
      <alignment horizontal="left" vertical="top"/>
      <protection locked="true"/>
    </xf>
    <xf numFmtId="0" fontId="1162" fillId="0" borderId="4" xfId="0" applyBorder="true" applyFont="true">
      <alignment horizontal="left" vertical="top"/>
      <protection locked="true"/>
    </xf>
    <xf numFmtId="0" fontId="1163" fillId="0" borderId="4" xfId="0" applyBorder="true" applyFont="true">
      <alignment horizontal="left" vertical="top"/>
      <protection locked="true"/>
    </xf>
    <xf numFmtId="0" fontId="1164" fillId="0" borderId="4" xfId="0" applyBorder="true" applyFont="true">
      <alignment horizontal="left" vertical="top"/>
      <protection locked="true"/>
    </xf>
    <xf numFmtId="0" fontId="1165" fillId="0" borderId="4" xfId="0" applyBorder="true" applyFont="true">
      <alignment horizontal="left" vertical="top"/>
      <protection locked="true"/>
    </xf>
    <xf numFmtId="0" fontId="1166" fillId="0" borderId="4" xfId="0" applyBorder="true" applyFont="true">
      <alignment horizontal="left" vertical="top"/>
      <protection locked="true"/>
    </xf>
    <xf numFmtId="0" fontId="1167" fillId="3" borderId="4" xfId="0" applyFill="true" applyBorder="true" applyFont="true">
      <alignment vertical="top"/>
      <protection locked="false"/>
    </xf>
    <xf numFmtId="0" fontId="1168" fillId="0" borderId="4" xfId="0" applyBorder="true" applyFont="true">
      <alignment horizontal="left" vertical="top"/>
      <protection locked="true"/>
    </xf>
    <xf numFmtId="0" fontId="1169" fillId="0" borderId="4" xfId="0" applyBorder="true" applyFont="true">
      <alignment horizontal="left" vertical="top"/>
      <protection locked="true"/>
    </xf>
    <xf numFmtId="0" fontId="1170" fillId="0" borderId="4" xfId="0" applyBorder="true" applyFont="true">
      <alignment horizontal="left" vertical="top"/>
      <protection locked="true"/>
    </xf>
    <xf numFmtId="0" fontId="1171" fillId="0" borderId="4" xfId="0" applyBorder="true" applyFont="true">
      <alignment horizontal="left" vertical="top"/>
      <protection locked="true"/>
    </xf>
    <xf numFmtId="0" fontId="1172" fillId="0" borderId="4" xfId="0" applyBorder="true" applyFont="true">
      <alignment horizontal="left" vertical="top"/>
      <protection locked="true"/>
    </xf>
    <xf numFmtId="0" fontId="1173" fillId="0" borderId="4" xfId="0" applyBorder="true" applyFont="true">
      <alignment horizontal="left" vertical="top"/>
      <protection locked="true"/>
    </xf>
    <xf numFmtId="0" fontId="1174" fillId="0" borderId="4" xfId="0" applyBorder="true" applyFont="true">
      <alignment horizontal="left" vertical="top"/>
      <protection locked="true"/>
    </xf>
    <xf numFmtId="0" fontId="1175" fillId="0" borderId="4" xfId="0" applyBorder="true" applyFont="true">
      <alignment horizontal="left" vertical="top"/>
      <protection locked="true"/>
    </xf>
    <xf numFmtId="0" fontId="1176" fillId="3" borderId="4" xfId="0" applyFill="true" applyBorder="true" applyFont="true">
      <alignment vertical="top"/>
      <protection locked="false"/>
    </xf>
    <xf numFmtId="0" fontId="1177" fillId="0" borderId="4" xfId="0" applyBorder="true" applyFont="true">
      <alignment horizontal="left" vertical="top"/>
      <protection locked="true"/>
    </xf>
    <xf numFmtId="0" fontId="1178" fillId="0" borderId="4" xfId="0" applyBorder="true" applyFont="true">
      <alignment horizontal="left" vertical="top"/>
      <protection locked="true"/>
    </xf>
    <xf numFmtId="0" fontId="1179" fillId="0" borderId="4" xfId="0" applyBorder="true" applyFont="true">
      <alignment horizontal="left" vertical="top"/>
      <protection locked="true"/>
    </xf>
    <xf numFmtId="0" fontId="1180" fillId="0" borderId="4" xfId="0" applyBorder="true" applyFont="true">
      <alignment horizontal="left" vertical="top"/>
      <protection locked="true"/>
    </xf>
    <xf numFmtId="0" fontId="1181" fillId="0" borderId="4" xfId="0" applyBorder="true" applyFont="true">
      <alignment horizontal="left" vertical="top"/>
      <protection locked="true"/>
    </xf>
    <xf numFmtId="0" fontId="1182" fillId="0" borderId="4" xfId="0" applyBorder="true" applyFont="true">
      <alignment horizontal="left" vertical="top"/>
      <protection locked="true"/>
    </xf>
    <xf numFmtId="0" fontId="1183" fillId="0" borderId="4" xfId="0" applyBorder="true" applyFont="true">
      <alignment horizontal="left" vertical="top"/>
      <protection locked="true"/>
    </xf>
    <xf numFmtId="0" fontId="1184" fillId="0" borderId="4" xfId="0" applyBorder="true" applyFont="true">
      <alignment horizontal="left" vertical="top"/>
      <protection locked="true"/>
    </xf>
    <xf numFmtId="173" fontId="1185" fillId="0" borderId="4" xfId="0" applyBorder="true" applyFont="true" applyNumberFormat="true">
      <alignment horizontal="right" vertical="top"/>
      <protection locked="true"/>
    </xf>
    <xf numFmtId="0" fontId="1186" fillId="0" borderId="4" xfId="0" applyBorder="true" applyFont="true">
      <alignment horizontal="left" vertical="top"/>
      <protection locked="true"/>
    </xf>
    <xf numFmtId="173" fontId="1187" fillId="0" borderId="4" xfId="0" applyBorder="true" applyFont="true" applyNumberFormat="true">
      <alignment horizontal="right" vertical="top"/>
      <protection locked="true"/>
    </xf>
    <xf numFmtId="0" fontId="1188" fillId="0" borderId="5" xfId="0" applyFont="true" applyBorder="true">
      <alignment horizontal="center" vertical="top"/>
      <protection locked="true"/>
    </xf>
    <xf numFmtId="166" fontId="1189" fillId="0" borderId="0" xfId="0" applyFont="true" applyNumberFormat="true">
      <alignment horizontal="center" vertical="top"/>
      <protection locked="true"/>
    </xf>
    <xf numFmtId="0" fontId="1190" fillId="0" borderId="0" xfId="0" applyFont="true">
      <alignment horizontal="left" vertical="top"/>
      <protection locked="true"/>
    </xf>
    <xf numFmtId="165" fontId="1191" fillId="0" borderId="0" xfId="0" applyFont="true" applyNumberFormat="true">
      <alignment horizontal="left" vertical="top"/>
      <protection locked="true"/>
    </xf>
    <xf numFmtId="168" fontId="1192" fillId="0" borderId="0" xfId="0" applyFont="true" applyNumberFormat="true">
      <alignment horizontal="left" vertical="top"/>
      <protection locked="true"/>
    </xf>
    <xf numFmtId="169" fontId="0" fillId="0" borderId="0" xfId="0" applyNumberFormat="true"/>
    <xf numFmtId="0" fontId="1193" fillId="5" borderId="0" xfId="0" applyFill="true" applyFont="true">
      <alignment horizontal="left"/>
      <protection locked="true"/>
    </xf>
    <xf numFmtId="0" fontId="1194" fillId="5" borderId="4" xfId="0" applyFill="true" applyBorder="true" applyFont="true">
      <alignment horizontal="left"/>
      <protection locked="true"/>
    </xf>
    <xf numFmtId="0" fontId="1195" fillId="5" borderId="4" xfId="0" applyFill="true" applyBorder="true" applyFont="true">
      <alignment horizontal="left"/>
      <protection locked="true"/>
    </xf>
    <xf numFmtId="0" fontId="1196" fillId="5" borderId="4" xfId="0" applyFill="true" applyBorder="true" applyFont="true">
      <alignment horizontal="left"/>
      <protection locked="true"/>
    </xf>
    <xf numFmtId="0" fontId="1197" fillId="5" borderId="4" xfId="0" applyFill="true" applyBorder="true" applyFont="true">
      <alignment horizontal="left"/>
      <protection locked="true"/>
    </xf>
    <xf numFmtId="0" fontId="1198" fillId="5" borderId="4" xfId="0" applyFill="true" applyBorder="true" applyFont="true">
      <alignment horizontal="left"/>
      <protection locked="true"/>
    </xf>
    <xf numFmtId="0" fontId="1199" fillId="5" borderId="4" xfId="0" applyFill="true" applyBorder="true" applyFont="true">
      <alignment horizontal="left"/>
      <protection locked="true"/>
    </xf>
    <xf numFmtId="0" fontId="1200" fillId="5" borderId="4" xfId="0" applyFill="true" applyBorder="true" applyFont="true">
      <alignment horizontal="left"/>
      <protection locked="true"/>
    </xf>
    <xf numFmtId="4" fontId="1201" fillId="5" borderId="4" xfId="0" applyFill="true" applyBorder="true" applyFont="true" applyNumberFormat="true">
      <alignment horizontal="right"/>
      <protection locked="true"/>
    </xf>
    <xf numFmtId="4" fontId="1202" fillId="5" borderId="4" xfId="0" applyFill="true" applyBorder="true" applyFont="true" applyNumberFormat="true">
      <alignment horizontal="right"/>
      <protection locked="true"/>
    </xf>
    <xf numFmtId="4" fontId="1203" fillId="5" borderId="4" xfId="0" applyFill="true" applyBorder="true" applyFont="true" applyNumberFormat="true">
      <alignment horizontal="right"/>
      <protection locked="true"/>
    </xf>
    <xf numFmtId="0" fontId="1204" fillId="0" borderId="0" xfId="0" applyFont="true"/>
    <xf numFmtId="0" fontId="1205" fillId="0" borderId="4" xfId="0" applyBorder="true" applyFont="true">
      <alignment horizontal="left" vertical="top"/>
      <protection locked="true"/>
    </xf>
    <xf numFmtId="0" fontId="1206" fillId="0" borderId="4" xfId="0" applyBorder="true" applyFont="true">
      <alignment horizontal="left" vertical="top" wrapText="true"/>
      <protection locked="true"/>
    </xf>
    <xf numFmtId="0" fontId="1207" fillId="0" borderId="4" xfId="0" applyBorder="true" applyFont="true">
      <alignment horizontal="center" vertical="top"/>
      <protection locked="true"/>
    </xf>
    <xf numFmtId="170" fontId="1208" fillId="0" borderId="4" xfId="0" applyBorder="true" applyFont="true" applyNumberFormat="true">
      <alignment horizontal="right" vertical="top"/>
      <protection locked="true"/>
    </xf>
    <xf numFmtId="171" fontId="1209" fillId="0" borderId="4" xfId="0" applyBorder="true" applyFont="true" applyNumberFormat="true">
      <alignment horizontal="right" vertical="top"/>
      <protection locked="true"/>
    </xf>
    <xf numFmtId="171" fontId="1210" fillId="3" borderId="4" xfId="0" applyFill="true" applyBorder="true" applyNumberFormat="true" applyFont="true">
      <alignment vertical="top" horizontal="right"/>
      <protection locked="false"/>
    </xf>
    <xf numFmtId="171" fontId="1211" fillId="0" borderId="4" xfId="0" applyBorder="true" applyFont="true" applyNumberFormat="true">
      <alignment horizontal="right" vertical="top"/>
      <protection locked="true"/>
    </xf>
    <xf numFmtId="171" fontId="1212" fillId="0" borderId="4" xfId="0" applyBorder="true" applyFont="true" applyNumberFormat="true">
      <alignment horizontal="right" vertical="top"/>
      <protection locked="true"/>
    </xf>
    <xf numFmtId="171" fontId="1213" fillId="0" borderId="4" xfId="0" applyBorder="true" applyFont="true" applyNumberFormat="true">
      <alignment horizontal="right" vertical="top"/>
      <protection locked="true"/>
    </xf>
    <xf numFmtId="171" fontId="1214" fillId="0" borderId="4" xfId="0" applyBorder="true" applyFont="true" applyNumberFormat="true">
      <alignment horizontal="right" vertical="top"/>
      <protection locked="true"/>
    </xf>
    <xf numFmtId="0" fontId="1215" fillId="0" borderId="4" xfId="0" applyBorder="true" applyFont="true">
      <alignment horizontal="left" vertical="top"/>
      <protection locked="true"/>
    </xf>
    <xf numFmtId="0" fontId="1216" fillId="0" borderId="4" xfId="0" applyBorder="true" applyFont="true">
      <alignment horizontal="left" vertical="top" wrapText="true"/>
      <protection locked="true"/>
    </xf>
    <xf numFmtId="0" fontId="1217" fillId="0" borderId="4" xfId="0" applyBorder="true" applyFont="true">
      <alignment horizontal="center" vertical="top"/>
      <protection locked="true"/>
    </xf>
    <xf numFmtId="170" fontId="1218" fillId="0" borderId="4" xfId="0" applyBorder="true" applyFont="true" applyNumberFormat="true">
      <alignment horizontal="right" vertical="top"/>
      <protection locked="true"/>
    </xf>
    <xf numFmtId="171" fontId="1219" fillId="0" borderId="4" xfId="0" applyBorder="true" applyFont="true" applyNumberFormat="true">
      <alignment horizontal="right" vertical="top"/>
      <protection locked="true"/>
    </xf>
    <xf numFmtId="171" fontId="1220" fillId="3" borderId="4" xfId="0" applyFill="true" applyBorder="true" applyNumberFormat="true" applyFont="true">
      <alignment vertical="top" horizontal="right"/>
      <protection locked="false"/>
    </xf>
    <xf numFmtId="171" fontId="1221" fillId="0" borderId="4" xfId="0" applyBorder="true" applyFont="true" applyNumberFormat="true">
      <alignment horizontal="right" vertical="top"/>
      <protection locked="true"/>
    </xf>
    <xf numFmtId="171" fontId="1222" fillId="0" borderId="4" xfId="0" applyBorder="true" applyFont="true" applyNumberFormat="true">
      <alignment horizontal="right" vertical="top"/>
      <protection locked="true"/>
    </xf>
    <xf numFmtId="171" fontId="1223" fillId="0" borderId="4" xfId="0" applyBorder="true" applyFont="true" applyNumberFormat="true">
      <alignment horizontal="right" vertical="top"/>
      <protection locked="true"/>
    </xf>
    <xf numFmtId="171" fontId="1224" fillId="0" borderId="4" xfId="0" applyBorder="true" applyFont="true" applyNumberFormat="true">
      <alignment horizontal="right" vertical="top"/>
      <protection locked="true"/>
    </xf>
    <xf numFmtId="0" fontId="1225" fillId="0" borderId="4" xfId="0" applyBorder="true" applyFont="true">
      <alignment horizontal="left" vertical="top"/>
      <protection locked="true"/>
    </xf>
    <xf numFmtId="0" fontId="1226" fillId="0" borderId="4" xfId="0" applyBorder="true" applyFont="true">
      <alignment horizontal="left" vertical="top" wrapText="true"/>
      <protection locked="true"/>
    </xf>
    <xf numFmtId="0" fontId="1227" fillId="0" borderId="4" xfId="0" applyBorder="true" applyFont="true">
      <alignment horizontal="center" vertical="top"/>
      <protection locked="true"/>
    </xf>
    <xf numFmtId="170" fontId="1228" fillId="0" borderId="4" xfId="0" applyBorder="true" applyFont="true" applyNumberFormat="true">
      <alignment horizontal="right" vertical="top"/>
      <protection locked="true"/>
    </xf>
    <xf numFmtId="171" fontId="1229" fillId="0" borderId="4" xfId="0" applyBorder="true" applyFont="true" applyNumberFormat="true">
      <alignment horizontal="right" vertical="top"/>
      <protection locked="true"/>
    </xf>
    <xf numFmtId="171" fontId="1230" fillId="3" borderId="4" xfId="0" applyFill="true" applyBorder="true" applyNumberFormat="true" applyFont="true">
      <alignment vertical="top" horizontal="right"/>
      <protection locked="false"/>
    </xf>
    <xf numFmtId="171" fontId="1231" fillId="0" borderId="4" xfId="0" applyBorder="true" applyFont="true" applyNumberFormat="true">
      <alignment horizontal="right" vertical="top"/>
      <protection locked="true"/>
    </xf>
    <xf numFmtId="171" fontId="1232" fillId="0" borderId="4" xfId="0" applyBorder="true" applyFont="true" applyNumberFormat="true">
      <alignment horizontal="right" vertical="top"/>
      <protection locked="true"/>
    </xf>
    <xf numFmtId="171" fontId="1233" fillId="0" borderId="4" xfId="0" applyBorder="true" applyFont="true" applyNumberFormat="true">
      <alignment horizontal="right" vertical="top"/>
      <protection locked="true"/>
    </xf>
    <xf numFmtId="171" fontId="1234" fillId="0" borderId="4" xfId="0" applyBorder="true" applyFont="true" applyNumberFormat="true">
      <alignment horizontal="right" vertical="top"/>
      <protection locked="true"/>
    </xf>
    <xf numFmtId="0" fontId="1235" fillId="0" borderId="4" xfId="0" applyBorder="true" applyFont="true">
      <alignment horizontal="left" vertical="top"/>
      <protection locked="true"/>
    </xf>
    <xf numFmtId="0" fontId="1236" fillId="0" borderId="4" xfId="0" applyBorder="true" applyFont="true">
      <alignment horizontal="left" vertical="top" wrapText="true"/>
      <protection locked="true"/>
    </xf>
    <xf numFmtId="0" fontId="1237" fillId="0" borderId="4" xfId="0" applyBorder="true" applyFont="true">
      <alignment horizontal="center" vertical="top"/>
      <protection locked="true"/>
    </xf>
    <xf numFmtId="170" fontId="1238" fillId="0" borderId="4" xfId="0" applyBorder="true" applyFont="true" applyNumberFormat="true">
      <alignment horizontal="right" vertical="top"/>
      <protection locked="true"/>
    </xf>
    <xf numFmtId="171" fontId="1239" fillId="0" borderId="4" xfId="0" applyBorder="true" applyFont="true" applyNumberFormat="true">
      <alignment horizontal="right" vertical="top"/>
      <protection locked="true"/>
    </xf>
    <xf numFmtId="171" fontId="1240" fillId="3" borderId="4" xfId="0" applyFill="true" applyBorder="true" applyNumberFormat="true" applyFont="true">
      <alignment vertical="top" horizontal="right"/>
      <protection locked="false"/>
    </xf>
    <xf numFmtId="171" fontId="1241" fillId="0" borderId="4" xfId="0" applyBorder="true" applyFont="true" applyNumberFormat="true">
      <alignment horizontal="right" vertical="top"/>
      <protection locked="true"/>
    </xf>
    <xf numFmtId="171" fontId="1242" fillId="0" borderId="4" xfId="0" applyBorder="true" applyFont="true" applyNumberFormat="true">
      <alignment horizontal="right" vertical="top"/>
      <protection locked="true"/>
    </xf>
    <xf numFmtId="171" fontId="1243" fillId="0" borderId="4" xfId="0" applyBorder="true" applyFont="true" applyNumberFormat="true">
      <alignment horizontal="right" vertical="top"/>
      <protection locked="true"/>
    </xf>
    <xf numFmtId="171" fontId="1244" fillId="0" borderId="4" xfId="0" applyBorder="true" applyFont="true" applyNumberFormat="true">
      <alignment horizontal="right" vertical="top"/>
      <protection locked="true"/>
    </xf>
    <xf numFmtId="0" fontId="1245" fillId="5" borderId="4" xfId="0" applyFill="true" applyBorder="true" applyFont="true">
      <alignment horizontal="left"/>
      <protection locked="true"/>
    </xf>
    <xf numFmtId="0" fontId="1246" fillId="5" borderId="4" xfId="0" applyFill="true" applyBorder="true" applyFont="true">
      <alignment horizontal="left"/>
      <protection locked="true"/>
    </xf>
    <xf numFmtId="0" fontId="1247" fillId="5" borderId="4" xfId="0" applyFill="true" applyBorder="true" applyFont="true">
      <alignment horizontal="left"/>
      <protection locked="true"/>
    </xf>
    <xf numFmtId="0" fontId="1248" fillId="5" borderId="4" xfId="0" applyFill="true" applyBorder="true" applyFont="true">
      <alignment horizontal="left"/>
      <protection locked="true"/>
    </xf>
    <xf numFmtId="0" fontId="1249" fillId="5" borderId="4" xfId="0" applyFill="true" applyBorder="true" applyFont="true">
      <alignment horizontal="left"/>
      <protection locked="true"/>
    </xf>
    <xf numFmtId="0" fontId="1250" fillId="5" borderId="4" xfId="0" applyFill="true" applyBorder="true" applyFont="true">
      <alignment horizontal="left"/>
      <protection locked="true"/>
    </xf>
    <xf numFmtId="0" fontId="1251" fillId="5" borderId="4" xfId="0" applyFill="true" applyBorder="true" applyFont="true">
      <alignment horizontal="left"/>
      <protection locked="true"/>
    </xf>
    <xf numFmtId="4" fontId="1252" fillId="5" borderId="4" xfId="0" applyFill="true" applyBorder="true" applyFont="true" applyNumberFormat="true">
      <alignment horizontal="right"/>
      <protection locked="true"/>
    </xf>
    <xf numFmtId="4" fontId="1253" fillId="5" borderId="4" xfId="0" applyFill="true" applyBorder="true" applyFont="true" applyNumberFormat="true">
      <alignment horizontal="right"/>
      <protection locked="true"/>
    </xf>
    <xf numFmtId="4" fontId="1254" fillId="5" borderId="4" xfId="0" applyFill="true" applyBorder="true" applyFont="true" applyNumberFormat="true">
      <alignment horizontal="right"/>
      <protection locked="true"/>
    </xf>
    <xf numFmtId="0" fontId="1255" fillId="0" borderId="0" xfId="0" applyFont="true"/>
    <xf numFmtId="0" fontId="1256" fillId="0" borderId="4" xfId="0" applyBorder="true" applyFont="true">
      <alignment horizontal="left" vertical="top"/>
      <protection locked="true"/>
    </xf>
    <xf numFmtId="0" fontId="1257" fillId="0" borderId="4" xfId="0" applyBorder="true" applyFont="true">
      <alignment horizontal="left" vertical="top" wrapText="true"/>
      <protection locked="true"/>
    </xf>
    <xf numFmtId="0" fontId="1258" fillId="0" borderId="4" xfId="0" applyBorder="true" applyFont="true">
      <alignment horizontal="center" vertical="top"/>
      <protection locked="true"/>
    </xf>
    <xf numFmtId="170" fontId="1259" fillId="0" borderId="4" xfId="0" applyBorder="true" applyFont="true" applyNumberFormat="true">
      <alignment horizontal="right" vertical="top"/>
      <protection locked="true"/>
    </xf>
    <xf numFmtId="171" fontId="1260" fillId="0" borderId="4" xfId="0" applyBorder="true" applyFont="true" applyNumberFormat="true">
      <alignment horizontal="right" vertical="top"/>
      <protection locked="true"/>
    </xf>
    <xf numFmtId="171" fontId="1261" fillId="3" borderId="4" xfId="0" applyFill="true" applyBorder="true" applyNumberFormat="true" applyFont="true">
      <alignment vertical="top" horizontal="right"/>
      <protection locked="false"/>
    </xf>
    <xf numFmtId="171" fontId="1262" fillId="0" borderId="4" xfId="0" applyBorder="true" applyFont="true" applyNumberFormat="true">
      <alignment horizontal="right" vertical="top"/>
      <protection locked="true"/>
    </xf>
    <xf numFmtId="171" fontId="1263" fillId="0" borderId="4" xfId="0" applyBorder="true" applyFont="true" applyNumberFormat="true">
      <alignment horizontal="right" vertical="top"/>
      <protection locked="true"/>
    </xf>
    <xf numFmtId="171" fontId="1264" fillId="0" borderId="4" xfId="0" applyBorder="true" applyFont="true" applyNumberFormat="true">
      <alignment horizontal="right" vertical="top"/>
      <protection locked="true"/>
    </xf>
    <xf numFmtId="171" fontId="1265" fillId="0" borderId="4" xfId="0" applyBorder="true" applyFont="true" applyNumberFormat="true">
      <alignment horizontal="right" vertical="top"/>
      <protection locked="true"/>
    </xf>
    <xf numFmtId="0" fontId="1266" fillId="5" borderId="4" xfId="0" applyFill="true" applyBorder="true" applyFont="true">
      <alignment horizontal="left"/>
      <protection locked="true"/>
    </xf>
    <xf numFmtId="0" fontId="1267" fillId="5" borderId="4" xfId="0" applyFill="true" applyBorder="true" applyFont="true">
      <alignment horizontal="left"/>
      <protection locked="true"/>
    </xf>
    <xf numFmtId="0" fontId="1268" fillId="5" borderId="4" xfId="0" applyFill="true" applyBorder="true" applyFont="true">
      <alignment horizontal="left"/>
      <protection locked="true"/>
    </xf>
    <xf numFmtId="0" fontId="1269" fillId="5" borderId="4" xfId="0" applyFill="true" applyBorder="true" applyFont="true">
      <alignment horizontal="left"/>
      <protection locked="true"/>
    </xf>
    <xf numFmtId="0" fontId="1270" fillId="5" borderId="4" xfId="0" applyFill="true" applyBorder="true" applyFont="true">
      <alignment horizontal="left"/>
      <protection locked="true"/>
    </xf>
    <xf numFmtId="0" fontId="1271" fillId="5" borderId="4" xfId="0" applyFill="true" applyBorder="true" applyFont="true">
      <alignment horizontal="left"/>
      <protection locked="true"/>
    </xf>
    <xf numFmtId="0" fontId="1272" fillId="5" borderId="4" xfId="0" applyFill="true" applyBorder="true" applyFont="true">
      <alignment horizontal="left"/>
      <protection locked="true"/>
    </xf>
    <xf numFmtId="4" fontId="1273" fillId="5" borderId="4" xfId="0" applyFill="true" applyBorder="true" applyFont="true" applyNumberFormat="true">
      <alignment horizontal="right"/>
      <protection locked="true"/>
    </xf>
    <xf numFmtId="4" fontId="1274" fillId="5" borderId="4" xfId="0" applyFill="true" applyBorder="true" applyFont="true" applyNumberFormat="true">
      <alignment horizontal="right"/>
      <protection locked="true"/>
    </xf>
    <xf numFmtId="4" fontId="1275" fillId="5" borderId="4" xfId="0" applyFill="true" applyBorder="true" applyFont="true" applyNumberFormat="true">
      <alignment horizontal="right"/>
      <protection locked="true"/>
    </xf>
    <xf numFmtId="0" fontId="1276" fillId="0" borderId="0" xfId="0" applyFont="true"/>
    <xf numFmtId="0" fontId="1277" fillId="0" borderId="4" xfId="0" applyBorder="true" applyFont="true">
      <alignment horizontal="left" vertical="top"/>
      <protection locked="true"/>
    </xf>
    <xf numFmtId="0" fontId="1278" fillId="0" borderId="4" xfId="0" applyBorder="true" applyFont="true">
      <alignment horizontal="left" vertical="top" wrapText="true"/>
      <protection locked="true"/>
    </xf>
    <xf numFmtId="0" fontId="1279" fillId="0" borderId="4" xfId="0" applyBorder="true" applyFont="true">
      <alignment horizontal="center" vertical="top"/>
      <protection locked="true"/>
    </xf>
    <xf numFmtId="170" fontId="1280" fillId="0" borderId="4" xfId="0" applyBorder="true" applyFont="true" applyNumberFormat="true">
      <alignment horizontal="right" vertical="top"/>
      <protection locked="true"/>
    </xf>
    <xf numFmtId="171" fontId="1281" fillId="0" borderId="4" xfId="0" applyBorder="true" applyFont="true" applyNumberFormat="true">
      <alignment horizontal="right" vertical="top"/>
      <protection locked="true"/>
    </xf>
    <xf numFmtId="171" fontId="1282" fillId="3" borderId="4" xfId="0" applyFill="true" applyBorder="true" applyNumberFormat="true" applyFont="true">
      <alignment vertical="top" horizontal="right"/>
      <protection locked="false"/>
    </xf>
    <xf numFmtId="171" fontId="1283" fillId="0" borderId="4" xfId="0" applyBorder="true" applyFont="true" applyNumberFormat="true">
      <alignment horizontal="right" vertical="top"/>
      <protection locked="true"/>
    </xf>
    <xf numFmtId="171" fontId="1284" fillId="0" borderId="4" xfId="0" applyBorder="true" applyFont="true" applyNumberFormat="true">
      <alignment horizontal="right" vertical="top"/>
      <protection locked="true"/>
    </xf>
    <xf numFmtId="171" fontId="1285" fillId="0" borderId="4" xfId="0" applyBorder="true" applyFont="true" applyNumberFormat="true">
      <alignment horizontal="right" vertical="top"/>
      <protection locked="true"/>
    </xf>
    <xf numFmtId="171" fontId="1286" fillId="0" borderId="4" xfId="0" applyBorder="true" applyFont="true" applyNumberFormat="true">
      <alignment horizontal="right" vertical="top"/>
      <protection locked="true"/>
    </xf>
    <xf numFmtId="0" fontId="1287" fillId="0" borderId="4" xfId="0" applyBorder="true" applyFont="true">
      <alignment horizontal="left" vertical="top"/>
      <protection locked="true"/>
    </xf>
    <xf numFmtId="0" fontId="1288" fillId="0" borderId="4" xfId="0" applyBorder="true" applyFont="true">
      <alignment horizontal="left" vertical="top" wrapText="true"/>
      <protection locked="true"/>
    </xf>
    <xf numFmtId="0" fontId="1289" fillId="0" borderId="4" xfId="0" applyBorder="true" applyFont="true">
      <alignment horizontal="center" vertical="top"/>
      <protection locked="true"/>
    </xf>
    <xf numFmtId="170" fontId="1290" fillId="0" borderId="4" xfId="0" applyBorder="true" applyFont="true" applyNumberFormat="true">
      <alignment horizontal="right" vertical="top"/>
      <protection locked="true"/>
    </xf>
    <xf numFmtId="171" fontId="1291" fillId="0" borderId="4" xfId="0" applyBorder="true" applyFont="true" applyNumberFormat="true">
      <alignment horizontal="right" vertical="top"/>
      <protection locked="true"/>
    </xf>
    <xf numFmtId="171" fontId="1292" fillId="3" borderId="4" xfId="0" applyFill="true" applyBorder="true" applyNumberFormat="true" applyFont="true">
      <alignment vertical="top" horizontal="right"/>
      <protection locked="false"/>
    </xf>
    <xf numFmtId="171" fontId="1293" fillId="0" borderId="4" xfId="0" applyBorder="true" applyFont="true" applyNumberFormat="true">
      <alignment horizontal="right" vertical="top"/>
      <protection locked="true"/>
    </xf>
    <xf numFmtId="171" fontId="1294" fillId="0" borderId="4" xfId="0" applyBorder="true" applyFont="true" applyNumberFormat="true">
      <alignment horizontal="right" vertical="top"/>
      <protection locked="true"/>
    </xf>
    <xf numFmtId="171" fontId="1295" fillId="0" borderId="4" xfId="0" applyBorder="true" applyFont="true" applyNumberFormat="true">
      <alignment horizontal="right" vertical="top"/>
      <protection locked="true"/>
    </xf>
    <xf numFmtId="171" fontId="1296" fillId="0" borderId="4" xfId="0" applyBorder="true" applyFont="true" applyNumberFormat="true">
      <alignment horizontal="right" vertical="top"/>
      <protection locked="true"/>
    </xf>
    <xf numFmtId="0" fontId="1297" fillId="0" borderId="4" xfId="0" applyBorder="true" applyFont="true">
      <alignment horizontal="left" vertical="top"/>
      <protection locked="true"/>
    </xf>
    <xf numFmtId="0" fontId="1298" fillId="0" borderId="4" xfId="0" applyBorder="true" applyFont="true">
      <alignment horizontal="left" vertical="top" wrapText="true"/>
      <protection locked="true"/>
    </xf>
    <xf numFmtId="0" fontId="1299" fillId="0" borderId="4" xfId="0" applyBorder="true" applyFont="true">
      <alignment horizontal="center" vertical="top"/>
      <protection locked="true"/>
    </xf>
    <xf numFmtId="170" fontId="1300" fillId="0" borderId="4" xfId="0" applyBorder="true" applyFont="true" applyNumberFormat="true">
      <alignment horizontal="right" vertical="top"/>
      <protection locked="true"/>
    </xf>
    <xf numFmtId="171" fontId="1301" fillId="0" borderId="4" xfId="0" applyBorder="true" applyFont="true" applyNumberFormat="true">
      <alignment horizontal="right" vertical="top"/>
      <protection locked="true"/>
    </xf>
    <xf numFmtId="171" fontId="1302" fillId="3" borderId="4" xfId="0" applyFill="true" applyBorder="true" applyNumberFormat="true" applyFont="true">
      <alignment vertical="top" horizontal="right"/>
      <protection locked="false"/>
    </xf>
    <xf numFmtId="171" fontId="1303" fillId="0" borderId="4" xfId="0" applyBorder="true" applyFont="true" applyNumberFormat="true">
      <alignment horizontal="right" vertical="top"/>
      <protection locked="true"/>
    </xf>
    <xf numFmtId="171" fontId="1304" fillId="0" borderId="4" xfId="0" applyBorder="true" applyFont="true" applyNumberFormat="true">
      <alignment horizontal="right" vertical="top"/>
      <protection locked="true"/>
    </xf>
    <xf numFmtId="171" fontId="1305" fillId="0" borderId="4" xfId="0" applyBorder="true" applyFont="true" applyNumberFormat="true">
      <alignment horizontal="right" vertical="top"/>
      <protection locked="true"/>
    </xf>
    <xf numFmtId="171" fontId="1306" fillId="0" borderId="4" xfId="0" applyBorder="true" applyFont="true" applyNumberFormat="true">
      <alignment horizontal="right" vertical="top"/>
      <protection locked="true"/>
    </xf>
    <xf numFmtId="0" fontId="1307" fillId="0" borderId="4" xfId="0" applyBorder="true" applyFont="true">
      <alignment horizontal="left" vertical="top"/>
      <protection locked="true"/>
    </xf>
    <xf numFmtId="0" fontId="1308" fillId="0" borderId="4" xfId="0" applyBorder="true" applyFont="true">
      <alignment horizontal="left" vertical="top" wrapText="true"/>
      <protection locked="true"/>
    </xf>
    <xf numFmtId="0" fontId="1309" fillId="0" borderId="4" xfId="0" applyBorder="true" applyFont="true">
      <alignment horizontal="center" vertical="top"/>
      <protection locked="true"/>
    </xf>
    <xf numFmtId="170" fontId="1310" fillId="0" borderId="4" xfId="0" applyBorder="true" applyFont="true" applyNumberFormat="true">
      <alignment horizontal="right" vertical="top"/>
      <protection locked="true"/>
    </xf>
    <xf numFmtId="171" fontId="1311" fillId="0" borderId="4" xfId="0" applyBorder="true" applyFont="true" applyNumberFormat="true">
      <alignment horizontal="right" vertical="top"/>
      <protection locked="true"/>
    </xf>
    <xf numFmtId="171" fontId="1312" fillId="3" borderId="4" xfId="0" applyFill="true" applyBorder="true" applyNumberFormat="true" applyFont="true">
      <alignment vertical="top" horizontal="right"/>
      <protection locked="false"/>
    </xf>
    <xf numFmtId="171" fontId="1313" fillId="0" borderId="4" xfId="0" applyBorder="true" applyFont="true" applyNumberFormat="true">
      <alignment horizontal="right" vertical="top"/>
      <protection locked="true"/>
    </xf>
    <xf numFmtId="171" fontId="1314" fillId="0" borderId="4" xfId="0" applyBorder="true" applyFont="true" applyNumberFormat="true">
      <alignment horizontal="right" vertical="top"/>
      <protection locked="true"/>
    </xf>
    <xf numFmtId="171" fontId="1315" fillId="0" borderId="4" xfId="0" applyBorder="true" applyFont="true" applyNumberFormat="true">
      <alignment horizontal="right" vertical="top"/>
      <protection locked="true"/>
    </xf>
    <xf numFmtId="171" fontId="1316" fillId="0" borderId="4" xfId="0" applyBorder="true" applyFont="true" applyNumberFormat="true">
      <alignment horizontal="right" vertical="top"/>
      <protection locked="true"/>
    </xf>
    <xf numFmtId="0" fontId="1317" fillId="0" borderId="4" xfId="0" applyBorder="true" applyFont="true">
      <alignment horizontal="left" vertical="top"/>
      <protection locked="true"/>
    </xf>
    <xf numFmtId="0" fontId="1318" fillId="0" borderId="4" xfId="0" applyBorder="true" applyFont="true">
      <alignment horizontal="left" vertical="top" wrapText="true"/>
      <protection locked="true"/>
    </xf>
    <xf numFmtId="0" fontId="1319" fillId="0" borderId="4" xfId="0" applyBorder="true" applyFont="true">
      <alignment horizontal="center" vertical="top"/>
      <protection locked="true"/>
    </xf>
    <xf numFmtId="170" fontId="1320" fillId="0" borderId="4" xfId="0" applyBorder="true" applyFont="true" applyNumberFormat="true">
      <alignment horizontal="right" vertical="top"/>
      <protection locked="true"/>
    </xf>
    <xf numFmtId="171" fontId="1321" fillId="0" borderId="4" xfId="0" applyBorder="true" applyFont="true" applyNumberFormat="true">
      <alignment horizontal="right" vertical="top"/>
      <protection locked="true"/>
    </xf>
    <xf numFmtId="171" fontId="1322" fillId="3" borderId="4" xfId="0" applyFill="true" applyBorder="true" applyNumberFormat="true" applyFont="true">
      <alignment vertical="top" horizontal="right"/>
      <protection locked="false"/>
    </xf>
    <xf numFmtId="171" fontId="1323" fillId="0" borderId="4" xfId="0" applyBorder="true" applyFont="true" applyNumberFormat="true">
      <alignment horizontal="right" vertical="top"/>
      <protection locked="true"/>
    </xf>
    <xf numFmtId="171" fontId="1324" fillId="0" borderId="4" xfId="0" applyBorder="true" applyFont="true" applyNumberFormat="true">
      <alignment horizontal="right" vertical="top"/>
      <protection locked="true"/>
    </xf>
    <xf numFmtId="171" fontId="1325" fillId="0" borderId="4" xfId="0" applyBorder="true" applyFont="true" applyNumberFormat="true">
      <alignment horizontal="right" vertical="top"/>
      <protection locked="true"/>
    </xf>
    <xf numFmtId="171" fontId="1326" fillId="0" borderId="4" xfId="0" applyBorder="true" applyFont="true" applyNumberFormat="true">
      <alignment horizontal="right" vertical="top"/>
      <protection locked="true"/>
    </xf>
    <xf numFmtId="0" fontId="1327" fillId="0" borderId="4" xfId="0" applyBorder="true" applyFont="true">
      <alignment horizontal="left" vertical="top"/>
      <protection locked="true"/>
    </xf>
    <xf numFmtId="0" fontId="1328" fillId="0" borderId="4" xfId="0" applyBorder="true" applyFont="true">
      <alignment horizontal="left" vertical="top" wrapText="true"/>
      <protection locked="true"/>
    </xf>
    <xf numFmtId="0" fontId="1329" fillId="0" borderId="4" xfId="0" applyBorder="true" applyFont="true">
      <alignment horizontal="center" vertical="top"/>
      <protection locked="true"/>
    </xf>
    <xf numFmtId="170" fontId="1330" fillId="0" borderId="4" xfId="0" applyBorder="true" applyFont="true" applyNumberFormat="true">
      <alignment horizontal="right" vertical="top"/>
      <protection locked="true"/>
    </xf>
    <xf numFmtId="171" fontId="1331" fillId="0" borderId="4" xfId="0" applyBorder="true" applyFont="true" applyNumberFormat="true">
      <alignment horizontal="right" vertical="top"/>
      <protection locked="true"/>
    </xf>
    <xf numFmtId="171" fontId="1332" fillId="3" borderId="4" xfId="0" applyFill="true" applyBorder="true" applyNumberFormat="true" applyFont="true">
      <alignment vertical="top" horizontal="right"/>
      <protection locked="false"/>
    </xf>
    <xf numFmtId="171" fontId="1333" fillId="0" borderId="4" xfId="0" applyBorder="true" applyFont="true" applyNumberFormat="true">
      <alignment horizontal="right" vertical="top"/>
      <protection locked="true"/>
    </xf>
    <xf numFmtId="171" fontId="1334" fillId="0" borderId="4" xfId="0" applyBorder="true" applyFont="true" applyNumberFormat="true">
      <alignment horizontal="right" vertical="top"/>
      <protection locked="true"/>
    </xf>
    <xf numFmtId="171" fontId="1335" fillId="0" borderId="4" xfId="0" applyBorder="true" applyFont="true" applyNumberFormat="true">
      <alignment horizontal="right" vertical="top"/>
      <protection locked="true"/>
    </xf>
    <xf numFmtId="171" fontId="1336" fillId="0" borderId="4" xfId="0" applyBorder="true" applyFont="true" applyNumberFormat="true">
      <alignment horizontal="right" vertical="top"/>
      <protection locked="true"/>
    </xf>
    <xf numFmtId="0" fontId="1337" fillId="0" borderId="4" xfId="0" applyBorder="true" applyFont="true">
      <alignment horizontal="left" vertical="top"/>
      <protection locked="true"/>
    </xf>
    <xf numFmtId="0" fontId="1338" fillId="0" borderId="4" xfId="0" applyBorder="true" applyFont="true">
      <alignment horizontal="left" vertical="top" wrapText="true"/>
      <protection locked="true"/>
    </xf>
    <xf numFmtId="0" fontId="1339" fillId="0" borderId="4" xfId="0" applyBorder="true" applyFont="true">
      <alignment horizontal="center" vertical="top"/>
      <protection locked="true"/>
    </xf>
    <xf numFmtId="170" fontId="1340" fillId="0" borderId="4" xfId="0" applyBorder="true" applyFont="true" applyNumberFormat="true">
      <alignment horizontal="right" vertical="top"/>
      <protection locked="true"/>
    </xf>
    <xf numFmtId="171" fontId="1341" fillId="0" borderId="4" xfId="0" applyBorder="true" applyFont="true" applyNumberFormat="true">
      <alignment horizontal="right" vertical="top"/>
      <protection locked="true"/>
    </xf>
    <xf numFmtId="171" fontId="1342" fillId="3" borderId="4" xfId="0" applyFill="true" applyBorder="true" applyNumberFormat="true" applyFont="true">
      <alignment vertical="top" horizontal="right"/>
      <protection locked="false"/>
    </xf>
    <xf numFmtId="171" fontId="1343" fillId="0" borderId="4" xfId="0" applyBorder="true" applyFont="true" applyNumberFormat="true">
      <alignment horizontal="right" vertical="top"/>
      <protection locked="true"/>
    </xf>
    <xf numFmtId="171" fontId="1344" fillId="0" borderId="4" xfId="0" applyBorder="true" applyFont="true" applyNumberFormat="true">
      <alignment horizontal="right" vertical="top"/>
      <protection locked="true"/>
    </xf>
    <xf numFmtId="171" fontId="1345" fillId="0" borderId="4" xfId="0" applyBorder="true" applyFont="true" applyNumberFormat="true">
      <alignment horizontal="right" vertical="top"/>
      <protection locked="true"/>
    </xf>
    <xf numFmtId="171" fontId="1346" fillId="0" borderId="4" xfId="0" applyBorder="true" applyFont="true" applyNumberFormat="true">
      <alignment horizontal="right" vertical="top"/>
      <protection locked="true"/>
    </xf>
    <xf numFmtId="0" fontId="1347" fillId="0" borderId="4" xfId="0" applyBorder="true" applyFont="true">
      <alignment horizontal="left" vertical="top"/>
      <protection locked="true"/>
    </xf>
    <xf numFmtId="0" fontId="1348" fillId="0" borderId="4" xfId="0" applyBorder="true" applyFont="true">
      <alignment horizontal="left" vertical="top" wrapText="true"/>
      <protection locked="true"/>
    </xf>
    <xf numFmtId="0" fontId="1349" fillId="0" borderId="4" xfId="0" applyBorder="true" applyFont="true">
      <alignment horizontal="center" vertical="top"/>
      <protection locked="true"/>
    </xf>
    <xf numFmtId="170" fontId="1350" fillId="0" borderId="4" xfId="0" applyBorder="true" applyFont="true" applyNumberFormat="true">
      <alignment horizontal="right" vertical="top"/>
      <protection locked="true"/>
    </xf>
    <xf numFmtId="171" fontId="1351" fillId="0" borderId="4" xfId="0" applyBorder="true" applyFont="true" applyNumberFormat="true">
      <alignment horizontal="right" vertical="top"/>
      <protection locked="true"/>
    </xf>
    <xf numFmtId="171" fontId="1352" fillId="3" borderId="4" xfId="0" applyFill="true" applyBorder="true" applyNumberFormat="true" applyFont="true">
      <alignment vertical="top" horizontal="right"/>
      <protection locked="false"/>
    </xf>
    <xf numFmtId="171" fontId="1353" fillId="0" borderId="4" xfId="0" applyBorder="true" applyFont="true" applyNumberFormat="true">
      <alignment horizontal="right" vertical="top"/>
      <protection locked="true"/>
    </xf>
    <xf numFmtId="171" fontId="1354" fillId="0" borderId="4" xfId="0" applyBorder="true" applyFont="true" applyNumberFormat="true">
      <alignment horizontal="right" vertical="top"/>
      <protection locked="true"/>
    </xf>
    <xf numFmtId="171" fontId="1355" fillId="0" borderId="4" xfId="0" applyBorder="true" applyFont="true" applyNumberFormat="true">
      <alignment horizontal="right" vertical="top"/>
      <protection locked="true"/>
    </xf>
    <xf numFmtId="171" fontId="1356" fillId="0" borderId="4" xfId="0" applyBorder="true" applyFont="true" applyNumberFormat="true">
      <alignment horizontal="right" vertical="top"/>
      <protection locked="true"/>
    </xf>
    <xf numFmtId="0" fontId="1357" fillId="5" borderId="4" xfId="0" applyFill="true" applyBorder="true" applyFont="true">
      <alignment horizontal="left"/>
      <protection locked="true"/>
    </xf>
    <xf numFmtId="0" fontId="1358" fillId="5" borderId="4" xfId="0" applyFill="true" applyBorder="true" applyFont="true">
      <alignment horizontal="left"/>
      <protection locked="true"/>
    </xf>
    <xf numFmtId="0" fontId="1359" fillId="5" borderId="4" xfId="0" applyFill="true" applyBorder="true" applyFont="true">
      <alignment horizontal="left"/>
      <protection locked="true"/>
    </xf>
    <xf numFmtId="0" fontId="1360" fillId="5" borderId="4" xfId="0" applyFill="true" applyBorder="true" applyFont="true">
      <alignment horizontal="left"/>
      <protection locked="true"/>
    </xf>
    <xf numFmtId="0" fontId="1361" fillId="5" borderId="4" xfId="0" applyFill="true" applyBorder="true" applyFont="true">
      <alignment horizontal="left"/>
      <protection locked="true"/>
    </xf>
    <xf numFmtId="0" fontId="1362" fillId="5" borderId="4" xfId="0" applyFill="true" applyBorder="true" applyFont="true">
      <alignment horizontal="left"/>
      <protection locked="true"/>
    </xf>
    <xf numFmtId="0" fontId="1363" fillId="5" borderId="4" xfId="0" applyFill="true" applyBorder="true" applyFont="true">
      <alignment horizontal="left"/>
      <protection locked="true"/>
    </xf>
    <xf numFmtId="4" fontId="1364" fillId="5" borderId="4" xfId="0" applyFill="true" applyBorder="true" applyFont="true" applyNumberFormat="true">
      <alignment horizontal="right"/>
      <protection locked="true"/>
    </xf>
    <xf numFmtId="4" fontId="1365" fillId="5" borderId="4" xfId="0" applyFill="true" applyBorder="true" applyFont="true" applyNumberFormat="true">
      <alignment horizontal="right"/>
      <protection locked="true"/>
    </xf>
    <xf numFmtId="4" fontId="1366" fillId="5" borderId="4" xfId="0" applyFill="true" applyBorder="true" applyFont="true" applyNumberFormat="true">
      <alignment horizontal="right"/>
      <protection locked="true"/>
    </xf>
    <xf numFmtId="0" fontId="1367" fillId="0" borderId="0" xfId="0" applyFont="true"/>
    <xf numFmtId="0" fontId="1368" fillId="0" borderId="4" xfId="0" applyBorder="true" applyFont="true">
      <alignment horizontal="left" vertical="top"/>
      <protection locked="true"/>
    </xf>
    <xf numFmtId="0" fontId="1369" fillId="0" borderId="4" xfId="0" applyBorder="true" applyFont="true">
      <alignment horizontal="left" vertical="top" wrapText="true"/>
      <protection locked="true"/>
    </xf>
    <xf numFmtId="0" fontId="1370" fillId="0" borderId="4" xfId="0" applyBorder="true" applyFont="true">
      <alignment horizontal="center" vertical="top"/>
      <protection locked="true"/>
    </xf>
    <xf numFmtId="170" fontId="1371" fillId="0" borderId="4" xfId="0" applyBorder="true" applyFont="true" applyNumberFormat="true">
      <alignment horizontal="right" vertical="top"/>
      <protection locked="true"/>
    </xf>
    <xf numFmtId="171" fontId="1372" fillId="0" borderId="4" xfId="0" applyBorder="true" applyFont="true" applyNumberFormat="true">
      <alignment horizontal="right" vertical="top"/>
      <protection locked="true"/>
    </xf>
    <xf numFmtId="171" fontId="1373" fillId="3" borderId="4" xfId="0" applyFill="true" applyBorder="true" applyNumberFormat="true" applyFont="true">
      <alignment vertical="top" horizontal="right"/>
      <protection locked="false"/>
    </xf>
    <xf numFmtId="171" fontId="1374" fillId="0" borderId="4" xfId="0" applyBorder="true" applyFont="true" applyNumberFormat="true">
      <alignment horizontal="right" vertical="top"/>
      <protection locked="true"/>
    </xf>
    <xf numFmtId="171" fontId="1375" fillId="0" borderId="4" xfId="0" applyBorder="true" applyFont="true" applyNumberFormat="true">
      <alignment horizontal="right" vertical="top"/>
      <protection locked="true"/>
    </xf>
    <xf numFmtId="171" fontId="1376" fillId="0" borderId="4" xfId="0" applyBorder="true" applyFont="true" applyNumberFormat="true">
      <alignment horizontal="right" vertical="top"/>
      <protection locked="true"/>
    </xf>
    <xf numFmtId="171" fontId="1377" fillId="0" borderId="4" xfId="0" applyBorder="true" applyFont="true" applyNumberFormat="true">
      <alignment horizontal="right" vertical="top"/>
      <protection locked="true"/>
    </xf>
    <xf numFmtId="0" fontId="1378" fillId="0" borderId="4" xfId="0" applyBorder="true" applyFont="true">
      <alignment horizontal="left" vertical="top"/>
      <protection locked="true"/>
    </xf>
    <xf numFmtId="0" fontId="1379" fillId="0" borderId="4" xfId="0" applyBorder="true" applyFont="true">
      <alignment horizontal="left" vertical="top" wrapText="true"/>
      <protection locked="true"/>
    </xf>
    <xf numFmtId="0" fontId="1380" fillId="0" borderId="4" xfId="0" applyBorder="true" applyFont="true">
      <alignment horizontal="center" vertical="top"/>
      <protection locked="true"/>
    </xf>
    <xf numFmtId="170" fontId="1381" fillId="0" borderId="4" xfId="0" applyBorder="true" applyFont="true" applyNumberFormat="true">
      <alignment horizontal="right" vertical="top"/>
      <protection locked="true"/>
    </xf>
    <xf numFmtId="171" fontId="1382" fillId="0" borderId="4" xfId="0" applyBorder="true" applyFont="true" applyNumberFormat="true">
      <alignment horizontal="right" vertical="top"/>
      <protection locked="true"/>
    </xf>
    <xf numFmtId="171" fontId="1383" fillId="3" borderId="4" xfId="0" applyFill="true" applyBorder="true" applyNumberFormat="true" applyFont="true">
      <alignment vertical="top" horizontal="right"/>
      <protection locked="false"/>
    </xf>
    <xf numFmtId="171" fontId="1384" fillId="0" borderId="4" xfId="0" applyBorder="true" applyFont="true" applyNumberFormat="true">
      <alignment horizontal="right" vertical="top"/>
      <protection locked="true"/>
    </xf>
    <xf numFmtId="171" fontId="1385" fillId="0" borderId="4" xfId="0" applyBorder="true" applyFont="true" applyNumberFormat="true">
      <alignment horizontal="right" vertical="top"/>
      <protection locked="true"/>
    </xf>
    <xf numFmtId="171" fontId="1386" fillId="0" borderId="4" xfId="0" applyBorder="true" applyFont="true" applyNumberFormat="true">
      <alignment horizontal="right" vertical="top"/>
      <protection locked="true"/>
    </xf>
    <xf numFmtId="171" fontId="1387" fillId="0" borderId="4" xfId="0" applyBorder="true" applyFont="true" applyNumberFormat="true">
      <alignment horizontal="right" vertical="top"/>
      <protection locked="true"/>
    </xf>
    <xf numFmtId="0" fontId="1388" fillId="0" borderId="4" xfId="0" applyBorder="true" applyFont="true">
      <alignment horizontal="left" vertical="top"/>
      <protection locked="true"/>
    </xf>
    <xf numFmtId="0" fontId="1389" fillId="0" borderId="4" xfId="0" applyBorder="true" applyFont="true">
      <alignment horizontal="left" vertical="top" wrapText="true"/>
      <protection locked="true"/>
    </xf>
    <xf numFmtId="0" fontId="1390" fillId="0" borderId="4" xfId="0" applyBorder="true" applyFont="true">
      <alignment horizontal="center" vertical="top"/>
      <protection locked="true"/>
    </xf>
    <xf numFmtId="170" fontId="1391" fillId="0" borderId="4" xfId="0" applyBorder="true" applyFont="true" applyNumberFormat="true">
      <alignment horizontal="right" vertical="top"/>
      <protection locked="true"/>
    </xf>
    <xf numFmtId="171" fontId="1392" fillId="0" borderId="4" xfId="0" applyBorder="true" applyFont="true" applyNumberFormat="true">
      <alignment horizontal="right" vertical="top"/>
      <protection locked="true"/>
    </xf>
    <xf numFmtId="171" fontId="1393" fillId="3" borderId="4" xfId="0" applyFill="true" applyBorder="true" applyNumberFormat="true" applyFont="true">
      <alignment vertical="top" horizontal="right"/>
      <protection locked="false"/>
    </xf>
    <xf numFmtId="171" fontId="1394" fillId="0" borderId="4" xfId="0" applyBorder="true" applyFont="true" applyNumberFormat="true">
      <alignment horizontal="right" vertical="top"/>
      <protection locked="true"/>
    </xf>
    <xf numFmtId="171" fontId="1395" fillId="0" borderId="4" xfId="0" applyBorder="true" applyFont="true" applyNumberFormat="true">
      <alignment horizontal="right" vertical="top"/>
      <protection locked="true"/>
    </xf>
    <xf numFmtId="171" fontId="1396" fillId="0" borderId="4" xfId="0" applyBorder="true" applyFont="true" applyNumberFormat="true">
      <alignment horizontal="right" vertical="top"/>
      <protection locked="true"/>
    </xf>
    <xf numFmtId="171" fontId="1397" fillId="0" borderId="4" xfId="0" applyBorder="true" applyFont="true" applyNumberFormat="true">
      <alignment horizontal="right" vertical="top"/>
      <protection locked="true"/>
    </xf>
    <xf numFmtId="0" fontId="1398" fillId="0" borderId="4" xfId="0" applyBorder="true" applyFont="true">
      <alignment horizontal="left" vertical="top"/>
      <protection locked="true"/>
    </xf>
    <xf numFmtId="0" fontId="1399" fillId="0" borderId="4" xfId="0" applyBorder="true" applyFont="true">
      <alignment horizontal="left" vertical="top" wrapText="true"/>
      <protection locked="true"/>
    </xf>
    <xf numFmtId="0" fontId="1400" fillId="0" borderId="4" xfId="0" applyBorder="true" applyFont="true">
      <alignment horizontal="center" vertical="top"/>
      <protection locked="true"/>
    </xf>
    <xf numFmtId="170" fontId="1401" fillId="0" borderId="4" xfId="0" applyBorder="true" applyFont="true" applyNumberFormat="true">
      <alignment horizontal="right" vertical="top"/>
      <protection locked="true"/>
    </xf>
    <xf numFmtId="171" fontId="1402" fillId="0" borderId="4" xfId="0" applyBorder="true" applyFont="true" applyNumberFormat="true">
      <alignment horizontal="right" vertical="top"/>
      <protection locked="true"/>
    </xf>
    <xf numFmtId="171" fontId="1403" fillId="3" borderId="4" xfId="0" applyFill="true" applyBorder="true" applyNumberFormat="true" applyFont="true">
      <alignment vertical="top" horizontal="right"/>
      <protection locked="false"/>
    </xf>
    <xf numFmtId="171" fontId="1404" fillId="0" borderId="4" xfId="0" applyBorder="true" applyFont="true" applyNumberFormat="true">
      <alignment horizontal="right" vertical="top"/>
      <protection locked="true"/>
    </xf>
    <xf numFmtId="171" fontId="1405" fillId="0" borderId="4" xfId="0" applyBorder="true" applyFont="true" applyNumberFormat="true">
      <alignment horizontal="right" vertical="top"/>
      <protection locked="true"/>
    </xf>
    <xf numFmtId="171" fontId="1406" fillId="0" borderId="4" xfId="0" applyBorder="true" applyFont="true" applyNumberFormat="true">
      <alignment horizontal="right" vertical="top"/>
      <protection locked="true"/>
    </xf>
    <xf numFmtId="171" fontId="1407" fillId="0" borderId="4" xfId="0" applyBorder="true" applyFont="true" applyNumberFormat="true">
      <alignment horizontal="right" vertical="top"/>
      <protection locked="true"/>
    </xf>
    <xf numFmtId="0" fontId="1408" fillId="0" borderId="4" xfId="0" applyBorder="true" applyFont="true">
      <alignment horizontal="left" vertical="top"/>
      <protection locked="true"/>
    </xf>
    <xf numFmtId="0" fontId="1409" fillId="0" borderId="4" xfId="0" applyBorder="true" applyFont="true">
      <alignment horizontal="left" vertical="top" wrapText="true"/>
      <protection locked="true"/>
    </xf>
    <xf numFmtId="0" fontId="1410" fillId="0" borderId="4" xfId="0" applyBorder="true" applyFont="true">
      <alignment horizontal="center" vertical="top"/>
      <protection locked="true"/>
    </xf>
    <xf numFmtId="170" fontId="1411" fillId="0" borderId="4" xfId="0" applyBorder="true" applyFont="true" applyNumberFormat="true">
      <alignment horizontal="right" vertical="top"/>
      <protection locked="true"/>
    </xf>
    <xf numFmtId="171" fontId="1412" fillId="0" borderId="4" xfId="0" applyBorder="true" applyFont="true" applyNumberFormat="true">
      <alignment horizontal="right" vertical="top"/>
      <protection locked="true"/>
    </xf>
    <xf numFmtId="171" fontId="1413" fillId="3" borderId="4" xfId="0" applyFill="true" applyBorder="true" applyNumberFormat="true" applyFont="true">
      <alignment vertical="top" horizontal="right"/>
      <protection locked="false"/>
    </xf>
    <xf numFmtId="171" fontId="1414" fillId="0" borderId="4" xfId="0" applyBorder="true" applyFont="true" applyNumberFormat="true">
      <alignment horizontal="right" vertical="top"/>
      <protection locked="true"/>
    </xf>
    <xf numFmtId="171" fontId="1415" fillId="0" borderId="4" xfId="0" applyBorder="true" applyFont="true" applyNumberFormat="true">
      <alignment horizontal="right" vertical="top"/>
      <protection locked="true"/>
    </xf>
    <xf numFmtId="171" fontId="1416" fillId="0" borderId="4" xfId="0" applyBorder="true" applyFont="true" applyNumberFormat="true">
      <alignment horizontal="right" vertical="top"/>
      <protection locked="true"/>
    </xf>
    <xf numFmtId="171" fontId="1417" fillId="0" borderId="4" xfId="0" applyBorder="true" applyFont="true" applyNumberFormat="true">
      <alignment horizontal="right" vertical="top"/>
      <protection locked="true"/>
    </xf>
    <xf numFmtId="0" fontId="1418" fillId="0" borderId="4" xfId="0" applyBorder="true" applyFont="true">
      <alignment horizontal="left" vertical="top"/>
      <protection locked="true"/>
    </xf>
    <xf numFmtId="0" fontId="1419" fillId="0" borderId="4" xfId="0" applyBorder="true" applyFont="true">
      <alignment horizontal="left" vertical="top" wrapText="true"/>
      <protection locked="true"/>
    </xf>
    <xf numFmtId="0" fontId="1420" fillId="0" borderId="4" xfId="0" applyBorder="true" applyFont="true">
      <alignment horizontal="center" vertical="top"/>
      <protection locked="true"/>
    </xf>
    <xf numFmtId="170" fontId="1421" fillId="0" borderId="4" xfId="0" applyBorder="true" applyFont="true" applyNumberFormat="true">
      <alignment horizontal="right" vertical="top"/>
      <protection locked="true"/>
    </xf>
    <xf numFmtId="171" fontId="1422" fillId="0" borderId="4" xfId="0" applyBorder="true" applyFont="true" applyNumberFormat="true">
      <alignment horizontal="right" vertical="top"/>
      <protection locked="true"/>
    </xf>
    <xf numFmtId="171" fontId="1423" fillId="3" borderId="4" xfId="0" applyFill="true" applyBorder="true" applyNumberFormat="true" applyFont="true">
      <alignment vertical="top" horizontal="right"/>
      <protection locked="false"/>
    </xf>
    <xf numFmtId="171" fontId="1424" fillId="0" borderId="4" xfId="0" applyBorder="true" applyFont="true" applyNumberFormat="true">
      <alignment horizontal="right" vertical="top"/>
      <protection locked="true"/>
    </xf>
    <xf numFmtId="171" fontId="1425" fillId="0" borderId="4" xfId="0" applyBorder="true" applyFont="true" applyNumberFormat="true">
      <alignment horizontal="right" vertical="top"/>
      <protection locked="true"/>
    </xf>
    <xf numFmtId="171" fontId="1426" fillId="0" borderId="4" xfId="0" applyBorder="true" applyFont="true" applyNumberFormat="true">
      <alignment horizontal="right" vertical="top"/>
      <protection locked="true"/>
    </xf>
    <xf numFmtId="171" fontId="1427" fillId="0" borderId="4" xfId="0" applyBorder="true" applyFont="true" applyNumberFormat="true">
      <alignment horizontal="right" vertical="top"/>
      <protection locked="true"/>
    </xf>
    <xf numFmtId="0" fontId="1428" fillId="5" borderId="4" xfId="0" applyFill="true" applyBorder="true" applyFont="true">
      <alignment horizontal="left"/>
      <protection locked="true"/>
    </xf>
    <xf numFmtId="0" fontId="1429" fillId="5" borderId="4" xfId="0" applyFill="true" applyBorder="true" applyFont="true">
      <alignment horizontal="left"/>
      <protection locked="true"/>
    </xf>
    <xf numFmtId="0" fontId="1430" fillId="5" borderId="4" xfId="0" applyFill="true" applyBorder="true" applyFont="true">
      <alignment horizontal="left"/>
      <protection locked="true"/>
    </xf>
    <xf numFmtId="0" fontId="1431" fillId="5" borderId="4" xfId="0" applyFill="true" applyBorder="true" applyFont="true">
      <alignment horizontal="left"/>
      <protection locked="true"/>
    </xf>
    <xf numFmtId="0" fontId="1432" fillId="5" borderId="4" xfId="0" applyFill="true" applyBorder="true" applyFont="true">
      <alignment horizontal="left"/>
      <protection locked="true"/>
    </xf>
    <xf numFmtId="0" fontId="1433" fillId="5" borderId="4" xfId="0" applyFill="true" applyBorder="true" applyFont="true">
      <alignment horizontal="left"/>
      <protection locked="true"/>
    </xf>
    <xf numFmtId="0" fontId="1434" fillId="5" borderId="4" xfId="0" applyFill="true" applyBorder="true" applyFont="true">
      <alignment horizontal="left"/>
      <protection locked="true"/>
    </xf>
    <xf numFmtId="4" fontId="1435" fillId="5" borderId="4" xfId="0" applyFill="true" applyBorder="true" applyFont="true" applyNumberFormat="true">
      <alignment horizontal="right"/>
      <protection locked="true"/>
    </xf>
    <xf numFmtId="4" fontId="1436" fillId="5" borderId="4" xfId="0" applyFill="true" applyBorder="true" applyFont="true" applyNumberFormat="true">
      <alignment horizontal="right"/>
      <protection locked="true"/>
    </xf>
    <xf numFmtId="4" fontId="1437" fillId="5" borderId="4" xfId="0" applyFill="true" applyBorder="true" applyFont="true" applyNumberFormat="true">
      <alignment horizontal="right"/>
      <protection locked="true"/>
    </xf>
    <xf numFmtId="0" fontId="1438" fillId="0" borderId="0" xfId="0" applyFont="true"/>
    <xf numFmtId="0" fontId="1439" fillId="0" borderId="4" xfId="0" applyBorder="true" applyFont="true">
      <alignment horizontal="left" vertical="top"/>
      <protection locked="true"/>
    </xf>
    <xf numFmtId="0" fontId="1440" fillId="0" borderId="4" xfId="0" applyBorder="true" applyFont="true">
      <alignment horizontal="left" vertical="top" wrapText="true"/>
      <protection locked="true"/>
    </xf>
    <xf numFmtId="0" fontId="1441" fillId="0" borderId="4" xfId="0" applyBorder="true" applyFont="true">
      <alignment horizontal="center" vertical="top"/>
      <protection locked="true"/>
    </xf>
    <xf numFmtId="170" fontId="1442" fillId="0" borderId="4" xfId="0" applyBorder="true" applyFont="true" applyNumberFormat="true">
      <alignment horizontal="right" vertical="top"/>
      <protection locked="true"/>
    </xf>
    <xf numFmtId="171" fontId="1443" fillId="0" borderId="4" xfId="0" applyBorder="true" applyFont="true" applyNumberFormat="true">
      <alignment horizontal="right" vertical="top"/>
      <protection locked="true"/>
    </xf>
    <xf numFmtId="171" fontId="1444" fillId="3" borderId="4" xfId="0" applyFill="true" applyBorder="true" applyNumberFormat="true" applyFont="true">
      <alignment vertical="top" horizontal="right"/>
      <protection locked="false"/>
    </xf>
    <xf numFmtId="171" fontId="1445" fillId="0" borderId="4" xfId="0" applyBorder="true" applyFont="true" applyNumberFormat="true">
      <alignment horizontal="right" vertical="top"/>
      <protection locked="true"/>
    </xf>
    <xf numFmtId="171" fontId="1446" fillId="0" borderId="4" xfId="0" applyBorder="true" applyFont="true" applyNumberFormat="true">
      <alignment horizontal="right" vertical="top"/>
      <protection locked="true"/>
    </xf>
    <xf numFmtId="171" fontId="1447" fillId="0" borderId="4" xfId="0" applyBorder="true" applyFont="true" applyNumberFormat="true">
      <alignment horizontal="right" vertical="top"/>
      <protection locked="true"/>
    </xf>
    <xf numFmtId="171" fontId="1448" fillId="0" borderId="4" xfId="0" applyBorder="true" applyFont="true" applyNumberFormat="true">
      <alignment horizontal="right" vertical="top"/>
      <protection locked="true"/>
    </xf>
    <xf numFmtId="0" fontId="1449" fillId="0" borderId="4" xfId="0" applyBorder="true" applyFont="true">
      <alignment horizontal="left" vertical="top"/>
      <protection locked="true"/>
    </xf>
    <xf numFmtId="0" fontId="1450" fillId="0" borderId="4" xfId="0" applyBorder="true" applyFont="true">
      <alignment horizontal="left" vertical="top" wrapText="true"/>
      <protection locked="true"/>
    </xf>
    <xf numFmtId="0" fontId="1451" fillId="0" borderId="4" xfId="0" applyBorder="true" applyFont="true">
      <alignment horizontal="center" vertical="top"/>
      <protection locked="true"/>
    </xf>
    <xf numFmtId="170" fontId="1452" fillId="0" borderId="4" xfId="0" applyBorder="true" applyFont="true" applyNumberFormat="true">
      <alignment horizontal="right" vertical="top"/>
      <protection locked="true"/>
    </xf>
    <xf numFmtId="171" fontId="1453" fillId="0" borderId="4" xfId="0" applyBorder="true" applyFont="true" applyNumberFormat="true">
      <alignment horizontal="right" vertical="top"/>
      <protection locked="true"/>
    </xf>
    <xf numFmtId="171" fontId="1454" fillId="3" borderId="4" xfId="0" applyFill="true" applyBorder="true" applyNumberFormat="true" applyFont="true">
      <alignment vertical="top" horizontal="right"/>
      <protection locked="false"/>
    </xf>
    <xf numFmtId="171" fontId="1455" fillId="0" borderId="4" xfId="0" applyBorder="true" applyFont="true" applyNumberFormat="true">
      <alignment horizontal="right" vertical="top"/>
      <protection locked="true"/>
    </xf>
    <xf numFmtId="171" fontId="1456" fillId="0" borderId="4" xfId="0" applyBorder="true" applyFont="true" applyNumberFormat="true">
      <alignment horizontal="right" vertical="top"/>
      <protection locked="true"/>
    </xf>
    <xf numFmtId="171" fontId="1457" fillId="0" borderId="4" xfId="0" applyBorder="true" applyFont="true" applyNumberFormat="true">
      <alignment horizontal="right" vertical="top"/>
      <protection locked="true"/>
    </xf>
    <xf numFmtId="171" fontId="1458" fillId="0" borderId="4" xfId="0" applyBorder="true" applyFont="true" applyNumberFormat="true">
      <alignment horizontal="right" vertical="top"/>
      <protection locked="true"/>
    </xf>
    <xf numFmtId="0" fontId="1459" fillId="0" borderId="4" xfId="0" applyBorder="true" applyFont="true">
      <alignment horizontal="left" vertical="top"/>
      <protection locked="true"/>
    </xf>
    <xf numFmtId="0" fontId="1460" fillId="0" borderId="4" xfId="0" applyBorder="true" applyFont="true">
      <alignment horizontal="left" vertical="top" wrapText="true"/>
      <protection locked="true"/>
    </xf>
    <xf numFmtId="0" fontId="1461" fillId="0" borderId="4" xfId="0" applyBorder="true" applyFont="true">
      <alignment horizontal="center" vertical="top"/>
      <protection locked="true"/>
    </xf>
    <xf numFmtId="170" fontId="1462" fillId="0" borderId="4" xfId="0" applyBorder="true" applyFont="true" applyNumberFormat="true">
      <alignment horizontal="right" vertical="top"/>
      <protection locked="true"/>
    </xf>
    <xf numFmtId="171" fontId="1463" fillId="0" borderId="4" xfId="0" applyBorder="true" applyFont="true" applyNumberFormat="true">
      <alignment horizontal="right" vertical="top"/>
      <protection locked="true"/>
    </xf>
    <xf numFmtId="171" fontId="1464" fillId="3" borderId="4" xfId="0" applyFill="true" applyBorder="true" applyNumberFormat="true" applyFont="true">
      <alignment vertical="top" horizontal="right"/>
      <protection locked="false"/>
    </xf>
    <xf numFmtId="171" fontId="1465" fillId="0" borderId="4" xfId="0" applyBorder="true" applyFont="true" applyNumberFormat="true">
      <alignment horizontal="right" vertical="top"/>
      <protection locked="true"/>
    </xf>
    <xf numFmtId="171" fontId="1466" fillId="0" borderId="4" xfId="0" applyBorder="true" applyFont="true" applyNumberFormat="true">
      <alignment horizontal="right" vertical="top"/>
      <protection locked="true"/>
    </xf>
    <xf numFmtId="171" fontId="1467" fillId="0" borderId="4" xfId="0" applyBorder="true" applyFont="true" applyNumberFormat="true">
      <alignment horizontal="right" vertical="top"/>
      <protection locked="true"/>
    </xf>
    <xf numFmtId="171" fontId="1468" fillId="0" borderId="4" xfId="0" applyBorder="true" applyFont="true" applyNumberFormat="true">
      <alignment horizontal="right" vertical="top"/>
      <protection locked="true"/>
    </xf>
    <xf numFmtId="0" fontId="1469" fillId="5" borderId="4" xfId="0" applyFill="true" applyBorder="true" applyFont="true">
      <alignment horizontal="left"/>
      <protection locked="true"/>
    </xf>
    <xf numFmtId="0" fontId="1470" fillId="5" borderId="4" xfId="0" applyFill="true" applyBorder="true" applyFont="true">
      <alignment horizontal="left"/>
      <protection locked="true"/>
    </xf>
    <xf numFmtId="0" fontId="1471" fillId="5" borderId="4" xfId="0" applyFill="true" applyBorder="true" applyFont="true">
      <alignment horizontal="left"/>
      <protection locked="true"/>
    </xf>
    <xf numFmtId="0" fontId="1472" fillId="5" borderId="4" xfId="0" applyFill="true" applyBorder="true" applyFont="true">
      <alignment horizontal="left"/>
      <protection locked="true"/>
    </xf>
    <xf numFmtId="0" fontId="1473" fillId="5" borderId="4" xfId="0" applyFill="true" applyBorder="true" applyFont="true">
      <alignment horizontal="left"/>
      <protection locked="true"/>
    </xf>
    <xf numFmtId="0" fontId="1474" fillId="5" borderId="4" xfId="0" applyFill="true" applyBorder="true" applyFont="true">
      <alignment horizontal="left"/>
      <protection locked="true"/>
    </xf>
    <xf numFmtId="0" fontId="1475" fillId="5" borderId="4" xfId="0" applyFill="true" applyBorder="true" applyFont="true">
      <alignment horizontal="left"/>
      <protection locked="true"/>
    </xf>
    <xf numFmtId="4" fontId="1476" fillId="5" borderId="4" xfId="0" applyFill="true" applyBorder="true" applyFont="true" applyNumberFormat="true">
      <alignment horizontal="right"/>
      <protection locked="true"/>
    </xf>
    <xf numFmtId="4" fontId="1477" fillId="5" borderId="4" xfId="0" applyFill="true" applyBorder="true" applyFont="true" applyNumberFormat="true">
      <alignment horizontal="right"/>
      <protection locked="true"/>
    </xf>
    <xf numFmtId="4" fontId="1478" fillId="5" borderId="4" xfId="0" applyFill="true" applyBorder="true" applyFont="true" applyNumberFormat="true">
      <alignment horizontal="right"/>
      <protection locked="true"/>
    </xf>
    <xf numFmtId="0" fontId="1479" fillId="0" borderId="0" xfId="0" applyFont="true"/>
    <xf numFmtId="0" fontId="1480" fillId="0" borderId="4" xfId="0" applyBorder="true" applyFont="true">
      <alignment horizontal="left" vertical="top"/>
      <protection locked="true"/>
    </xf>
    <xf numFmtId="0" fontId="1481" fillId="0" borderId="4" xfId="0" applyBorder="true" applyFont="true">
      <alignment horizontal="left" vertical="top" wrapText="true"/>
      <protection locked="true"/>
    </xf>
    <xf numFmtId="0" fontId="1482" fillId="0" borderId="4" xfId="0" applyBorder="true" applyFont="true">
      <alignment horizontal="center" vertical="top"/>
      <protection locked="true"/>
    </xf>
    <xf numFmtId="170" fontId="1483" fillId="0" borderId="4" xfId="0" applyBorder="true" applyFont="true" applyNumberFormat="true">
      <alignment horizontal="right" vertical="top"/>
      <protection locked="true"/>
    </xf>
    <xf numFmtId="171" fontId="1484" fillId="0" borderId="4" xfId="0" applyBorder="true" applyFont="true" applyNumberFormat="true">
      <alignment horizontal="right" vertical="top"/>
      <protection locked="true"/>
    </xf>
    <xf numFmtId="171" fontId="1485" fillId="3" borderId="4" xfId="0" applyFill="true" applyBorder="true" applyNumberFormat="true" applyFont="true">
      <alignment vertical="top" horizontal="right"/>
      <protection locked="false"/>
    </xf>
    <xf numFmtId="171" fontId="1486" fillId="0" borderId="4" xfId="0" applyBorder="true" applyFont="true" applyNumberFormat="true">
      <alignment horizontal="right" vertical="top"/>
      <protection locked="true"/>
    </xf>
    <xf numFmtId="171" fontId="1487" fillId="0" borderId="4" xfId="0" applyBorder="true" applyFont="true" applyNumberFormat="true">
      <alignment horizontal="right" vertical="top"/>
      <protection locked="true"/>
    </xf>
    <xf numFmtId="171" fontId="1488" fillId="0" borderId="4" xfId="0" applyBorder="true" applyFont="true" applyNumberFormat="true">
      <alignment horizontal="right" vertical="top"/>
      <protection locked="true"/>
    </xf>
    <xf numFmtId="171" fontId="1489" fillId="0" borderId="4" xfId="0" applyBorder="true" applyFont="true" applyNumberFormat="true">
      <alignment horizontal="right" vertical="top"/>
      <protection locked="true"/>
    </xf>
    <xf numFmtId="0" fontId="1490" fillId="0" borderId="4" xfId="0" applyBorder="true" applyFont="true">
      <alignment horizontal="left" vertical="top"/>
      <protection locked="true"/>
    </xf>
    <xf numFmtId="0" fontId="1491" fillId="0" borderId="4" xfId="0" applyBorder="true" applyFont="true">
      <alignment horizontal="left" vertical="top" wrapText="true"/>
      <protection locked="true"/>
    </xf>
    <xf numFmtId="0" fontId="1492" fillId="0" borderId="4" xfId="0" applyBorder="true" applyFont="true">
      <alignment horizontal="center" vertical="top"/>
      <protection locked="true"/>
    </xf>
    <xf numFmtId="170" fontId="1493" fillId="0" borderId="4" xfId="0" applyBorder="true" applyFont="true" applyNumberFormat="true">
      <alignment horizontal="right" vertical="top"/>
      <protection locked="true"/>
    </xf>
    <xf numFmtId="171" fontId="1494" fillId="0" borderId="4" xfId="0" applyBorder="true" applyFont="true" applyNumberFormat="true">
      <alignment horizontal="right" vertical="top"/>
      <protection locked="true"/>
    </xf>
    <xf numFmtId="171" fontId="1495" fillId="3" borderId="4" xfId="0" applyFill="true" applyBorder="true" applyNumberFormat="true" applyFont="true">
      <alignment vertical="top" horizontal="right"/>
      <protection locked="false"/>
    </xf>
    <xf numFmtId="171" fontId="1496" fillId="0" borderId="4" xfId="0" applyBorder="true" applyFont="true" applyNumberFormat="true">
      <alignment horizontal="right" vertical="top"/>
      <protection locked="true"/>
    </xf>
    <xf numFmtId="171" fontId="1497" fillId="0" borderId="4" xfId="0" applyBorder="true" applyFont="true" applyNumberFormat="true">
      <alignment horizontal="right" vertical="top"/>
      <protection locked="true"/>
    </xf>
    <xf numFmtId="171" fontId="1498" fillId="0" borderId="4" xfId="0" applyBorder="true" applyFont="true" applyNumberFormat="true">
      <alignment horizontal="right" vertical="top"/>
      <protection locked="true"/>
    </xf>
    <xf numFmtId="171" fontId="1499" fillId="0" borderId="4" xfId="0" applyBorder="true" applyFont="true" applyNumberFormat="true">
      <alignment horizontal="right" vertical="top"/>
      <protection locked="true"/>
    </xf>
    <xf numFmtId="0" fontId="1500" fillId="0" borderId="4" xfId="0" applyBorder="true" applyFont="true">
      <alignment horizontal="left" vertical="top"/>
      <protection locked="true"/>
    </xf>
    <xf numFmtId="0" fontId="1501" fillId="0" borderId="4" xfId="0" applyBorder="true" applyFont="true">
      <alignment horizontal="left" vertical="top" wrapText="true"/>
      <protection locked="true"/>
    </xf>
    <xf numFmtId="0" fontId="1502" fillId="0" borderId="4" xfId="0" applyBorder="true" applyFont="true">
      <alignment horizontal="center" vertical="top"/>
      <protection locked="true"/>
    </xf>
    <xf numFmtId="170" fontId="1503" fillId="0" borderId="4" xfId="0" applyBorder="true" applyFont="true" applyNumberFormat="true">
      <alignment horizontal="right" vertical="top"/>
      <protection locked="true"/>
    </xf>
    <xf numFmtId="171" fontId="1504" fillId="0" borderId="4" xfId="0" applyBorder="true" applyFont="true" applyNumberFormat="true">
      <alignment horizontal="right" vertical="top"/>
      <protection locked="true"/>
    </xf>
    <xf numFmtId="171" fontId="1505" fillId="3" borderId="4" xfId="0" applyFill="true" applyBorder="true" applyNumberFormat="true" applyFont="true">
      <alignment vertical="top" horizontal="right"/>
      <protection locked="false"/>
    </xf>
    <xf numFmtId="171" fontId="1506" fillId="0" borderId="4" xfId="0" applyBorder="true" applyFont="true" applyNumberFormat="true">
      <alignment horizontal="right" vertical="top"/>
      <protection locked="true"/>
    </xf>
    <xf numFmtId="171" fontId="1507" fillId="0" borderId="4" xfId="0" applyBorder="true" applyFont="true" applyNumberFormat="true">
      <alignment horizontal="right" vertical="top"/>
      <protection locked="true"/>
    </xf>
    <xf numFmtId="171" fontId="1508" fillId="0" borderId="4" xfId="0" applyBorder="true" applyFont="true" applyNumberFormat="true">
      <alignment horizontal="right" vertical="top"/>
      <protection locked="true"/>
    </xf>
    <xf numFmtId="171" fontId="1509" fillId="0" borderId="4" xfId="0" applyBorder="true" applyFont="true" applyNumberFormat="true">
      <alignment horizontal="right" vertical="top"/>
      <protection locked="true"/>
    </xf>
    <xf numFmtId="0" fontId="1510" fillId="0" borderId="4" xfId="0" applyBorder="true" applyFont="true">
      <alignment horizontal="left" vertical="top"/>
      <protection locked="true"/>
    </xf>
    <xf numFmtId="0" fontId="1511" fillId="0" borderId="4" xfId="0" applyBorder="true" applyFont="true">
      <alignment horizontal="left" vertical="top" wrapText="true"/>
      <protection locked="true"/>
    </xf>
    <xf numFmtId="0" fontId="1512" fillId="0" borderId="4" xfId="0" applyBorder="true" applyFont="true">
      <alignment horizontal="center" vertical="top"/>
      <protection locked="true"/>
    </xf>
    <xf numFmtId="170" fontId="1513" fillId="0" borderId="4" xfId="0" applyBorder="true" applyFont="true" applyNumberFormat="true">
      <alignment horizontal="right" vertical="top"/>
      <protection locked="true"/>
    </xf>
    <xf numFmtId="171" fontId="1514" fillId="0" borderId="4" xfId="0" applyBorder="true" applyFont="true" applyNumberFormat="true">
      <alignment horizontal="right" vertical="top"/>
      <protection locked="true"/>
    </xf>
    <xf numFmtId="171" fontId="1515" fillId="3" borderId="4" xfId="0" applyFill="true" applyBorder="true" applyNumberFormat="true" applyFont="true">
      <alignment vertical="top" horizontal="right"/>
      <protection locked="false"/>
    </xf>
    <xf numFmtId="171" fontId="1516" fillId="0" borderId="4" xfId="0" applyBorder="true" applyFont="true" applyNumberFormat="true">
      <alignment horizontal="right" vertical="top"/>
      <protection locked="true"/>
    </xf>
    <xf numFmtId="171" fontId="1517" fillId="0" borderId="4" xfId="0" applyBorder="true" applyFont="true" applyNumberFormat="true">
      <alignment horizontal="right" vertical="top"/>
      <protection locked="true"/>
    </xf>
    <xf numFmtId="171" fontId="1518" fillId="0" borderId="4" xfId="0" applyBorder="true" applyFont="true" applyNumberFormat="true">
      <alignment horizontal="right" vertical="top"/>
      <protection locked="true"/>
    </xf>
    <xf numFmtId="171" fontId="1519" fillId="0" borderId="4" xfId="0" applyBorder="true" applyFont="true" applyNumberFormat="true">
      <alignment horizontal="right" vertical="top"/>
      <protection locked="true"/>
    </xf>
    <xf numFmtId="0" fontId="1520" fillId="0" borderId="4" xfId="0" applyBorder="true" applyFont="true">
      <alignment horizontal="left" vertical="top"/>
      <protection locked="true"/>
    </xf>
    <xf numFmtId="0" fontId="1521" fillId="0" borderId="4" xfId="0" applyBorder="true" applyFont="true">
      <alignment horizontal="left" vertical="top" wrapText="true"/>
      <protection locked="true"/>
    </xf>
    <xf numFmtId="0" fontId="1522" fillId="0" borderId="4" xfId="0" applyBorder="true" applyFont="true">
      <alignment horizontal="center" vertical="top"/>
      <protection locked="true"/>
    </xf>
    <xf numFmtId="170" fontId="1523" fillId="0" borderId="4" xfId="0" applyBorder="true" applyFont="true" applyNumberFormat="true">
      <alignment horizontal="right" vertical="top"/>
      <protection locked="true"/>
    </xf>
    <xf numFmtId="171" fontId="1524" fillId="0" borderId="4" xfId="0" applyBorder="true" applyFont="true" applyNumberFormat="true">
      <alignment horizontal="right" vertical="top"/>
      <protection locked="true"/>
    </xf>
    <xf numFmtId="171" fontId="1525" fillId="3" borderId="4" xfId="0" applyFill="true" applyBorder="true" applyNumberFormat="true" applyFont="true">
      <alignment vertical="top" horizontal="right"/>
      <protection locked="false"/>
    </xf>
    <xf numFmtId="171" fontId="1526" fillId="0" borderId="4" xfId="0" applyBorder="true" applyFont="true" applyNumberFormat="true">
      <alignment horizontal="right" vertical="top"/>
      <protection locked="true"/>
    </xf>
    <xf numFmtId="171" fontId="1527" fillId="0" borderId="4" xfId="0" applyBorder="true" applyFont="true" applyNumberFormat="true">
      <alignment horizontal="right" vertical="top"/>
      <protection locked="true"/>
    </xf>
    <xf numFmtId="171" fontId="1528" fillId="0" borderId="4" xfId="0" applyBorder="true" applyFont="true" applyNumberFormat="true">
      <alignment horizontal="right" vertical="top"/>
      <protection locked="true"/>
    </xf>
    <xf numFmtId="171" fontId="1529" fillId="0" borderId="4" xfId="0" applyBorder="true" applyFont="true" applyNumberFormat="true">
      <alignment horizontal="right" vertical="top"/>
      <protection locked="true"/>
    </xf>
    <xf numFmtId="0" fontId="1530" fillId="0" borderId="4" xfId="0" applyBorder="true" applyFont="true">
      <alignment horizontal="left" vertical="top"/>
      <protection locked="true"/>
    </xf>
    <xf numFmtId="0" fontId="1531" fillId="0" borderId="4" xfId="0" applyBorder="true" applyFont="true">
      <alignment horizontal="left" vertical="top" wrapText="true"/>
      <protection locked="true"/>
    </xf>
    <xf numFmtId="0" fontId="1532" fillId="0" borderId="4" xfId="0" applyBorder="true" applyFont="true">
      <alignment horizontal="center" vertical="top"/>
      <protection locked="true"/>
    </xf>
    <xf numFmtId="170" fontId="1533" fillId="0" borderId="4" xfId="0" applyBorder="true" applyFont="true" applyNumberFormat="true">
      <alignment horizontal="right" vertical="top"/>
      <protection locked="true"/>
    </xf>
    <xf numFmtId="171" fontId="1534" fillId="0" borderId="4" xfId="0" applyBorder="true" applyFont="true" applyNumberFormat="true">
      <alignment horizontal="right" vertical="top"/>
      <protection locked="true"/>
    </xf>
    <xf numFmtId="171" fontId="1535" fillId="3" borderId="4" xfId="0" applyFill="true" applyBorder="true" applyNumberFormat="true" applyFont="true">
      <alignment vertical="top" horizontal="right"/>
      <protection locked="false"/>
    </xf>
    <xf numFmtId="171" fontId="1536" fillId="0" borderId="4" xfId="0" applyBorder="true" applyFont="true" applyNumberFormat="true">
      <alignment horizontal="right" vertical="top"/>
      <protection locked="true"/>
    </xf>
    <xf numFmtId="171" fontId="1537" fillId="0" borderId="4" xfId="0" applyBorder="true" applyFont="true" applyNumberFormat="true">
      <alignment horizontal="right" vertical="top"/>
      <protection locked="true"/>
    </xf>
    <xf numFmtId="171" fontId="1538" fillId="0" borderId="4" xfId="0" applyBorder="true" applyFont="true" applyNumberFormat="true">
      <alignment horizontal="right" vertical="top"/>
      <protection locked="true"/>
    </xf>
    <xf numFmtId="171" fontId="1539" fillId="0" borderId="4" xfId="0" applyBorder="true" applyFont="true" applyNumberFormat="true">
      <alignment horizontal="right" vertical="top"/>
      <protection locked="true"/>
    </xf>
    <xf numFmtId="0" fontId="1540" fillId="0" borderId="4" xfId="0" applyBorder="true" applyFont="true">
      <alignment horizontal="left" vertical="top"/>
      <protection locked="true"/>
    </xf>
    <xf numFmtId="0" fontId="1541" fillId="0" borderId="4" xfId="0" applyBorder="true" applyFont="true">
      <alignment horizontal="left" vertical="top" wrapText="true"/>
      <protection locked="true"/>
    </xf>
    <xf numFmtId="0" fontId="1542" fillId="0" borderId="4" xfId="0" applyBorder="true" applyFont="true">
      <alignment horizontal="center" vertical="top"/>
      <protection locked="true"/>
    </xf>
    <xf numFmtId="170" fontId="1543" fillId="0" borderId="4" xfId="0" applyBorder="true" applyFont="true" applyNumberFormat="true">
      <alignment horizontal="right" vertical="top"/>
      <protection locked="true"/>
    </xf>
    <xf numFmtId="171" fontId="1544" fillId="0" borderId="4" xfId="0" applyBorder="true" applyFont="true" applyNumberFormat="true">
      <alignment horizontal="right" vertical="top"/>
      <protection locked="true"/>
    </xf>
    <xf numFmtId="171" fontId="1545" fillId="3" borderId="4" xfId="0" applyFill="true" applyBorder="true" applyNumberFormat="true" applyFont="true">
      <alignment vertical="top" horizontal="right"/>
      <protection locked="false"/>
    </xf>
    <xf numFmtId="171" fontId="1546" fillId="0" borderId="4" xfId="0" applyBorder="true" applyFont="true" applyNumberFormat="true">
      <alignment horizontal="right" vertical="top"/>
      <protection locked="true"/>
    </xf>
    <xf numFmtId="171" fontId="1547" fillId="0" borderId="4" xfId="0" applyBorder="true" applyFont="true" applyNumberFormat="true">
      <alignment horizontal="right" vertical="top"/>
      <protection locked="true"/>
    </xf>
    <xf numFmtId="171" fontId="1548" fillId="0" borderId="4" xfId="0" applyBorder="true" applyFont="true" applyNumberFormat="true">
      <alignment horizontal="right" vertical="top"/>
      <protection locked="true"/>
    </xf>
    <xf numFmtId="171" fontId="1549" fillId="0" borderId="4" xfId="0" applyBorder="true" applyFont="true" applyNumberFormat="true">
      <alignment horizontal="right" vertical="top"/>
      <protection locked="true"/>
    </xf>
    <xf numFmtId="0" fontId="1550" fillId="0" borderId="4" xfId="0" applyBorder="true" applyFont="true">
      <alignment horizontal="left" vertical="top"/>
      <protection locked="true"/>
    </xf>
    <xf numFmtId="0" fontId="1551" fillId="0" borderId="4" xfId="0" applyBorder="true" applyFont="true">
      <alignment horizontal="left" vertical="top" wrapText="true"/>
      <protection locked="true"/>
    </xf>
    <xf numFmtId="0" fontId="1552" fillId="0" borderId="4" xfId="0" applyBorder="true" applyFont="true">
      <alignment horizontal="center" vertical="top"/>
      <protection locked="true"/>
    </xf>
    <xf numFmtId="170" fontId="1553" fillId="0" borderId="4" xfId="0" applyBorder="true" applyFont="true" applyNumberFormat="true">
      <alignment horizontal="right" vertical="top"/>
      <protection locked="true"/>
    </xf>
    <xf numFmtId="171" fontId="1554" fillId="0" borderId="4" xfId="0" applyBorder="true" applyFont="true" applyNumberFormat="true">
      <alignment horizontal="right" vertical="top"/>
      <protection locked="true"/>
    </xf>
    <xf numFmtId="171" fontId="1555" fillId="3" borderId="4" xfId="0" applyFill="true" applyBorder="true" applyNumberFormat="true" applyFont="true">
      <alignment vertical="top" horizontal="right"/>
      <protection locked="false"/>
    </xf>
    <xf numFmtId="171" fontId="1556" fillId="0" borderId="4" xfId="0" applyBorder="true" applyFont="true" applyNumberFormat="true">
      <alignment horizontal="right" vertical="top"/>
      <protection locked="true"/>
    </xf>
    <xf numFmtId="171" fontId="1557" fillId="0" borderId="4" xfId="0" applyBorder="true" applyFont="true" applyNumberFormat="true">
      <alignment horizontal="right" vertical="top"/>
      <protection locked="true"/>
    </xf>
    <xf numFmtId="171" fontId="1558" fillId="0" borderId="4" xfId="0" applyBorder="true" applyFont="true" applyNumberFormat="true">
      <alignment horizontal="right" vertical="top"/>
      <protection locked="true"/>
    </xf>
    <xf numFmtId="171" fontId="1559" fillId="0" borderId="4" xfId="0" applyBorder="true" applyFont="true" applyNumberFormat="true">
      <alignment horizontal="right" vertical="top"/>
      <protection locked="true"/>
    </xf>
    <xf numFmtId="0" fontId="1560" fillId="0" borderId="4" xfId="0" applyBorder="true" applyFont="true">
      <alignment horizontal="left" vertical="top"/>
      <protection locked="true"/>
    </xf>
    <xf numFmtId="0" fontId="1561" fillId="0" borderId="4" xfId="0" applyBorder="true" applyFont="true">
      <alignment horizontal="left" vertical="top" wrapText="true"/>
      <protection locked="true"/>
    </xf>
    <xf numFmtId="0" fontId="1562" fillId="0" borderId="4" xfId="0" applyBorder="true" applyFont="true">
      <alignment horizontal="center" vertical="top"/>
      <protection locked="true"/>
    </xf>
    <xf numFmtId="170" fontId="1563" fillId="0" borderId="4" xfId="0" applyBorder="true" applyFont="true" applyNumberFormat="true">
      <alignment horizontal="right" vertical="top"/>
      <protection locked="true"/>
    </xf>
    <xf numFmtId="171" fontId="1564" fillId="0" borderId="4" xfId="0" applyBorder="true" applyFont="true" applyNumberFormat="true">
      <alignment horizontal="right" vertical="top"/>
      <protection locked="true"/>
    </xf>
    <xf numFmtId="171" fontId="1565" fillId="3" borderId="4" xfId="0" applyFill="true" applyBorder="true" applyNumberFormat="true" applyFont="true">
      <alignment vertical="top" horizontal="right"/>
      <protection locked="false"/>
    </xf>
    <xf numFmtId="171" fontId="1566" fillId="0" borderId="4" xfId="0" applyBorder="true" applyFont="true" applyNumberFormat="true">
      <alignment horizontal="right" vertical="top"/>
      <protection locked="true"/>
    </xf>
    <xf numFmtId="171" fontId="1567" fillId="0" borderId="4" xfId="0" applyBorder="true" applyFont="true" applyNumberFormat="true">
      <alignment horizontal="right" vertical="top"/>
      <protection locked="true"/>
    </xf>
    <xf numFmtId="171" fontId="1568" fillId="0" borderId="4" xfId="0" applyBorder="true" applyFont="true" applyNumberFormat="true">
      <alignment horizontal="right" vertical="top"/>
      <protection locked="true"/>
    </xf>
    <xf numFmtId="171" fontId="1569" fillId="0" borderId="4" xfId="0" applyBorder="true" applyFont="true" applyNumberFormat="true">
      <alignment horizontal="right" vertical="top"/>
      <protection locked="true"/>
    </xf>
    <xf numFmtId="0" fontId="1570" fillId="5" borderId="4" xfId="0" applyFill="true" applyBorder="true" applyFont="true">
      <alignment horizontal="left"/>
      <protection locked="true"/>
    </xf>
    <xf numFmtId="0" fontId="1571" fillId="5" borderId="4" xfId="0" applyFill="true" applyBorder="true" applyFont="true">
      <alignment horizontal="left"/>
      <protection locked="true"/>
    </xf>
    <xf numFmtId="0" fontId="1572" fillId="5" borderId="4" xfId="0" applyFill="true" applyBorder="true" applyFont="true">
      <alignment horizontal="left"/>
      <protection locked="true"/>
    </xf>
    <xf numFmtId="0" fontId="1573" fillId="5" borderId="4" xfId="0" applyFill="true" applyBorder="true" applyFont="true">
      <alignment horizontal="left"/>
      <protection locked="true"/>
    </xf>
    <xf numFmtId="0" fontId="1574" fillId="5" borderId="4" xfId="0" applyFill="true" applyBorder="true" applyFont="true">
      <alignment horizontal="left"/>
      <protection locked="true"/>
    </xf>
    <xf numFmtId="0" fontId="1575" fillId="5" borderId="4" xfId="0" applyFill="true" applyBorder="true" applyFont="true">
      <alignment horizontal="left"/>
      <protection locked="true"/>
    </xf>
    <xf numFmtId="0" fontId="1576" fillId="5" borderId="4" xfId="0" applyFill="true" applyBorder="true" applyFont="true">
      <alignment horizontal="left"/>
      <protection locked="true"/>
    </xf>
    <xf numFmtId="4" fontId="1577" fillId="5" borderId="4" xfId="0" applyFill="true" applyBorder="true" applyFont="true" applyNumberFormat="true">
      <alignment horizontal="right"/>
      <protection locked="true"/>
    </xf>
    <xf numFmtId="4" fontId="1578" fillId="5" borderId="4" xfId="0" applyFill="true" applyBorder="true" applyFont="true" applyNumberFormat="true">
      <alignment horizontal="right"/>
      <protection locked="true"/>
    </xf>
    <xf numFmtId="4" fontId="1579" fillId="5" borderId="4" xfId="0" applyFill="true" applyBorder="true" applyFont="true" applyNumberFormat="true">
      <alignment horizontal="right"/>
      <protection locked="true"/>
    </xf>
    <xf numFmtId="0" fontId="1580" fillId="0" borderId="0" xfId="0" applyFont="true"/>
    <xf numFmtId="0" fontId="1581" fillId="0" borderId="4" xfId="0" applyBorder="true" applyFont="true">
      <alignment horizontal="left" vertical="top"/>
      <protection locked="true"/>
    </xf>
    <xf numFmtId="0" fontId="1582" fillId="0" borderId="4" xfId="0" applyBorder="true" applyFont="true">
      <alignment horizontal="left" vertical="top" wrapText="true"/>
      <protection locked="true"/>
    </xf>
    <xf numFmtId="0" fontId="1583" fillId="0" borderId="4" xfId="0" applyBorder="true" applyFont="true">
      <alignment horizontal="center" vertical="top"/>
      <protection locked="true"/>
    </xf>
    <xf numFmtId="170" fontId="1584" fillId="0" borderId="4" xfId="0" applyBorder="true" applyFont="true" applyNumberFormat="true">
      <alignment horizontal="right" vertical="top"/>
      <protection locked="true"/>
    </xf>
    <xf numFmtId="171" fontId="1585" fillId="0" borderId="4" xfId="0" applyBorder="true" applyFont="true" applyNumberFormat="true">
      <alignment horizontal="right" vertical="top"/>
      <protection locked="true"/>
    </xf>
    <xf numFmtId="171" fontId="1586" fillId="3" borderId="4" xfId="0" applyFill="true" applyBorder="true" applyNumberFormat="true" applyFont="true">
      <alignment vertical="top" horizontal="right"/>
      <protection locked="false"/>
    </xf>
    <xf numFmtId="171" fontId="1587" fillId="0" borderId="4" xfId="0" applyBorder="true" applyFont="true" applyNumberFormat="true">
      <alignment horizontal="right" vertical="top"/>
      <protection locked="true"/>
    </xf>
    <xf numFmtId="171" fontId="1588" fillId="0" borderId="4" xfId="0" applyBorder="true" applyFont="true" applyNumberFormat="true">
      <alignment horizontal="right" vertical="top"/>
      <protection locked="true"/>
    </xf>
    <xf numFmtId="171" fontId="1589" fillId="0" borderId="4" xfId="0" applyBorder="true" applyFont="true" applyNumberFormat="true">
      <alignment horizontal="right" vertical="top"/>
      <protection locked="true"/>
    </xf>
    <xf numFmtId="171" fontId="1590" fillId="0" borderId="4" xfId="0" applyBorder="true" applyFont="true" applyNumberFormat="true">
      <alignment horizontal="right" vertical="top"/>
      <protection locked="true"/>
    </xf>
    <xf numFmtId="0" fontId="1591" fillId="0" borderId="4" xfId="0" applyBorder="true" applyFont="true">
      <alignment horizontal="left" vertical="top"/>
      <protection locked="true"/>
    </xf>
    <xf numFmtId="0" fontId="1592" fillId="0" borderId="4" xfId="0" applyBorder="true" applyFont="true">
      <alignment horizontal="left" vertical="top" wrapText="true"/>
      <protection locked="true"/>
    </xf>
    <xf numFmtId="0" fontId="1593" fillId="0" borderId="4" xfId="0" applyBorder="true" applyFont="true">
      <alignment horizontal="center" vertical="top"/>
      <protection locked="true"/>
    </xf>
    <xf numFmtId="170" fontId="1594" fillId="0" borderId="4" xfId="0" applyBorder="true" applyFont="true" applyNumberFormat="true">
      <alignment horizontal="right" vertical="top"/>
      <protection locked="true"/>
    </xf>
    <xf numFmtId="171" fontId="1595" fillId="0" borderId="4" xfId="0" applyBorder="true" applyFont="true" applyNumberFormat="true">
      <alignment horizontal="right" vertical="top"/>
      <protection locked="true"/>
    </xf>
    <xf numFmtId="171" fontId="1596" fillId="3" borderId="4" xfId="0" applyFill="true" applyBorder="true" applyNumberFormat="true" applyFont="true">
      <alignment vertical="top" horizontal="right"/>
      <protection locked="false"/>
    </xf>
    <xf numFmtId="171" fontId="1597" fillId="0" borderId="4" xfId="0" applyBorder="true" applyFont="true" applyNumberFormat="true">
      <alignment horizontal="right" vertical="top"/>
      <protection locked="true"/>
    </xf>
    <xf numFmtId="171" fontId="1598" fillId="0" borderId="4" xfId="0" applyBorder="true" applyFont="true" applyNumberFormat="true">
      <alignment horizontal="right" vertical="top"/>
      <protection locked="true"/>
    </xf>
    <xf numFmtId="171" fontId="1599" fillId="0" borderId="4" xfId="0" applyBorder="true" applyFont="true" applyNumberFormat="true">
      <alignment horizontal="right" vertical="top"/>
      <protection locked="true"/>
    </xf>
    <xf numFmtId="171" fontId="1600" fillId="0" borderId="4" xfId="0" applyBorder="true" applyFont="true" applyNumberFormat="true">
      <alignment horizontal="right" vertical="top"/>
      <protection locked="true"/>
    </xf>
    <xf numFmtId="0" fontId="1601" fillId="0" borderId="4" xfId="0" applyBorder="true" applyFont="true">
      <alignment horizontal="left" vertical="top"/>
      <protection locked="true"/>
    </xf>
    <xf numFmtId="0" fontId="1602" fillId="0" borderId="4" xfId="0" applyBorder="true" applyFont="true">
      <alignment horizontal="left" vertical="top" wrapText="true"/>
      <protection locked="true"/>
    </xf>
    <xf numFmtId="0" fontId="1603" fillId="0" borderId="4" xfId="0" applyBorder="true" applyFont="true">
      <alignment horizontal="center" vertical="top"/>
      <protection locked="true"/>
    </xf>
    <xf numFmtId="170" fontId="1604" fillId="0" borderId="4" xfId="0" applyBorder="true" applyFont="true" applyNumberFormat="true">
      <alignment horizontal="right" vertical="top"/>
      <protection locked="true"/>
    </xf>
    <xf numFmtId="171" fontId="1605" fillId="0" borderId="4" xfId="0" applyBorder="true" applyFont="true" applyNumberFormat="true">
      <alignment horizontal="right" vertical="top"/>
      <protection locked="true"/>
    </xf>
    <xf numFmtId="171" fontId="1606" fillId="3" borderId="4" xfId="0" applyFill="true" applyBorder="true" applyNumberFormat="true" applyFont="true">
      <alignment vertical="top" horizontal="right"/>
      <protection locked="false"/>
    </xf>
    <xf numFmtId="171" fontId="1607" fillId="0" borderId="4" xfId="0" applyBorder="true" applyFont="true" applyNumberFormat="true">
      <alignment horizontal="right" vertical="top"/>
      <protection locked="true"/>
    </xf>
    <xf numFmtId="171" fontId="1608" fillId="0" borderId="4" xfId="0" applyBorder="true" applyFont="true" applyNumberFormat="true">
      <alignment horizontal="right" vertical="top"/>
      <protection locked="true"/>
    </xf>
    <xf numFmtId="171" fontId="1609" fillId="0" borderId="4" xfId="0" applyBorder="true" applyFont="true" applyNumberFormat="true">
      <alignment horizontal="right" vertical="top"/>
      <protection locked="true"/>
    </xf>
    <xf numFmtId="171" fontId="1610" fillId="0" borderId="4" xfId="0" applyBorder="true" applyFont="true" applyNumberFormat="true">
      <alignment horizontal="right" vertical="top"/>
      <protection locked="true"/>
    </xf>
    <xf numFmtId="0" fontId="1611" fillId="0" borderId="4" xfId="0" applyBorder="true" applyFont="true">
      <alignment horizontal="left" vertical="top"/>
      <protection locked="true"/>
    </xf>
    <xf numFmtId="0" fontId="1612" fillId="0" borderId="4" xfId="0" applyBorder="true" applyFont="true">
      <alignment horizontal="left" vertical="top" wrapText="true"/>
      <protection locked="true"/>
    </xf>
    <xf numFmtId="0" fontId="1613" fillId="0" borderId="4" xfId="0" applyBorder="true" applyFont="true">
      <alignment horizontal="center" vertical="top"/>
      <protection locked="true"/>
    </xf>
    <xf numFmtId="170" fontId="1614" fillId="0" borderId="4" xfId="0" applyBorder="true" applyFont="true" applyNumberFormat="true">
      <alignment horizontal="right" vertical="top"/>
      <protection locked="true"/>
    </xf>
    <xf numFmtId="171" fontId="1615" fillId="0" borderId="4" xfId="0" applyBorder="true" applyFont="true" applyNumberFormat="true">
      <alignment horizontal="right" vertical="top"/>
      <protection locked="true"/>
    </xf>
    <xf numFmtId="171" fontId="1616" fillId="3" borderId="4" xfId="0" applyFill="true" applyBorder="true" applyNumberFormat="true" applyFont="true">
      <alignment vertical="top" horizontal="right"/>
      <protection locked="false"/>
    </xf>
    <xf numFmtId="171" fontId="1617" fillId="0" borderId="4" xfId="0" applyBorder="true" applyFont="true" applyNumberFormat="true">
      <alignment horizontal="right" vertical="top"/>
      <protection locked="true"/>
    </xf>
    <xf numFmtId="171" fontId="1618" fillId="0" borderId="4" xfId="0" applyBorder="true" applyFont="true" applyNumberFormat="true">
      <alignment horizontal="right" vertical="top"/>
      <protection locked="true"/>
    </xf>
    <xf numFmtId="171" fontId="1619" fillId="0" borderId="4" xfId="0" applyBorder="true" applyFont="true" applyNumberFormat="true">
      <alignment horizontal="right" vertical="top"/>
      <protection locked="true"/>
    </xf>
    <xf numFmtId="171" fontId="1620" fillId="0" borderId="4" xfId="0" applyBorder="true" applyFont="true" applyNumberFormat="true">
      <alignment horizontal="right" vertical="top"/>
      <protection locked="true"/>
    </xf>
    <xf numFmtId="0" fontId="1621" fillId="0" borderId="4" xfId="0" applyBorder="true" applyFont="true">
      <alignment horizontal="left" vertical="top"/>
      <protection locked="true"/>
    </xf>
    <xf numFmtId="0" fontId="1622" fillId="0" borderId="4" xfId="0" applyBorder="true" applyFont="true">
      <alignment horizontal="left" vertical="top" wrapText="true"/>
      <protection locked="true"/>
    </xf>
    <xf numFmtId="0" fontId="1623" fillId="0" borderId="4" xfId="0" applyBorder="true" applyFont="true">
      <alignment horizontal="center" vertical="top"/>
      <protection locked="true"/>
    </xf>
    <xf numFmtId="170" fontId="1624" fillId="0" borderId="4" xfId="0" applyBorder="true" applyFont="true" applyNumberFormat="true">
      <alignment horizontal="right" vertical="top"/>
      <protection locked="true"/>
    </xf>
    <xf numFmtId="171" fontId="1625" fillId="0" borderId="4" xfId="0" applyBorder="true" applyFont="true" applyNumberFormat="true">
      <alignment horizontal="right" vertical="top"/>
      <protection locked="true"/>
    </xf>
    <xf numFmtId="171" fontId="1626" fillId="3" borderId="4" xfId="0" applyFill="true" applyBorder="true" applyNumberFormat="true" applyFont="true">
      <alignment vertical="top" horizontal="right"/>
      <protection locked="false"/>
    </xf>
    <xf numFmtId="171" fontId="1627" fillId="0" borderId="4" xfId="0" applyBorder="true" applyFont="true" applyNumberFormat="true">
      <alignment horizontal="right" vertical="top"/>
      <protection locked="true"/>
    </xf>
    <xf numFmtId="171" fontId="1628" fillId="0" borderId="4" xfId="0" applyBorder="true" applyFont="true" applyNumberFormat="true">
      <alignment horizontal="right" vertical="top"/>
      <protection locked="true"/>
    </xf>
    <xf numFmtId="171" fontId="1629" fillId="0" borderId="4" xfId="0" applyBorder="true" applyFont="true" applyNumberFormat="true">
      <alignment horizontal="right" vertical="top"/>
      <protection locked="true"/>
    </xf>
    <xf numFmtId="171" fontId="1630" fillId="0" borderId="4" xfId="0" applyBorder="true" applyFont="true" applyNumberFormat="true">
      <alignment horizontal="right" vertical="top"/>
      <protection locked="true"/>
    </xf>
    <xf numFmtId="0" fontId="1631" fillId="0" borderId="4" xfId="0" applyBorder="true" applyFont="true">
      <alignment horizontal="left" vertical="top"/>
      <protection locked="true"/>
    </xf>
    <xf numFmtId="0" fontId="1632" fillId="0" borderId="4" xfId="0" applyBorder="true" applyFont="true">
      <alignment horizontal="left" vertical="top" wrapText="true"/>
      <protection locked="true"/>
    </xf>
    <xf numFmtId="0" fontId="1633" fillId="0" borderId="4" xfId="0" applyBorder="true" applyFont="true">
      <alignment horizontal="center" vertical="top"/>
      <protection locked="true"/>
    </xf>
    <xf numFmtId="170" fontId="1634" fillId="0" borderId="4" xfId="0" applyBorder="true" applyFont="true" applyNumberFormat="true">
      <alignment horizontal="right" vertical="top"/>
      <protection locked="true"/>
    </xf>
    <xf numFmtId="171" fontId="1635" fillId="0" borderId="4" xfId="0" applyBorder="true" applyFont="true" applyNumberFormat="true">
      <alignment horizontal="right" vertical="top"/>
      <protection locked="true"/>
    </xf>
    <xf numFmtId="171" fontId="1636" fillId="3" borderId="4" xfId="0" applyFill="true" applyBorder="true" applyNumberFormat="true" applyFont="true">
      <alignment vertical="top" horizontal="right"/>
      <protection locked="false"/>
    </xf>
    <xf numFmtId="171" fontId="1637" fillId="0" borderId="4" xfId="0" applyBorder="true" applyFont="true" applyNumberFormat="true">
      <alignment horizontal="right" vertical="top"/>
      <protection locked="true"/>
    </xf>
    <xf numFmtId="171" fontId="1638" fillId="0" borderId="4" xfId="0" applyBorder="true" applyFont="true" applyNumberFormat="true">
      <alignment horizontal="right" vertical="top"/>
      <protection locked="true"/>
    </xf>
    <xf numFmtId="171" fontId="1639" fillId="0" borderId="4" xfId="0" applyBorder="true" applyFont="true" applyNumberFormat="true">
      <alignment horizontal="right" vertical="top"/>
      <protection locked="true"/>
    </xf>
    <xf numFmtId="171" fontId="1640" fillId="0" borderId="4" xfId="0" applyBorder="true" applyFont="true" applyNumberFormat="true">
      <alignment horizontal="right" vertical="top"/>
      <protection locked="true"/>
    </xf>
    <xf numFmtId="0" fontId="1641" fillId="0" borderId="4" xfId="0" applyBorder="true" applyFont="true">
      <alignment horizontal="left" vertical="top"/>
      <protection locked="true"/>
    </xf>
    <xf numFmtId="0" fontId="1642" fillId="0" borderId="4" xfId="0" applyBorder="true" applyFont="true">
      <alignment horizontal="left" vertical="top" wrapText="true"/>
      <protection locked="true"/>
    </xf>
    <xf numFmtId="0" fontId="1643" fillId="0" borderId="4" xfId="0" applyBorder="true" applyFont="true">
      <alignment horizontal="center" vertical="top"/>
      <protection locked="true"/>
    </xf>
    <xf numFmtId="170" fontId="1644" fillId="0" borderId="4" xfId="0" applyBorder="true" applyFont="true" applyNumberFormat="true">
      <alignment horizontal="right" vertical="top"/>
      <protection locked="true"/>
    </xf>
    <xf numFmtId="171" fontId="1645" fillId="0" borderId="4" xfId="0" applyBorder="true" applyFont="true" applyNumberFormat="true">
      <alignment horizontal="right" vertical="top"/>
      <protection locked="true"/>
    </xf>
    <xf numFmtId="171" fontId="1646" fillId="3" borderId="4" xfId="0" applyFill="true" applyBorder="true" applyNumberFormat="true" applyFont="true">
      <alignment vertical="top" horizontal="right"/>
      <protection locked="false"/>
    </xf>
    <xf numFmtId="171" fontId="1647" fillId="0" borderId="4" xfId="0" applyBorder="true" applyFont="true" applyNumberFormat="true">
      <alignment horizontal="right" vertical="top"/>
      <protection locked="true"/>
    </xf>
    <xf numFmtId="171" fontId="1648" fillId="0" borderId="4" xfId="0" applyBorder="true" applyFont="true" applyNumberFormat="true">
      <alignment horizontal="right" vertical="top"/>
      <protection locked="true"/>
    </xf>
    <xf numFmtId="171" fontId="1649" fillId="0" borderId="4" xfId="0" applyBorder="true" applyFont="true" applyNumberFormat="true">
      <alignment horizontal="right" vertical="top"/>
      <protection locked="true"/>
    </xf>
    <xf numFmtId="171" fontId="1650" fillId="0" borderId="4" xfId="0" applyBorder="true" applyFont="true" applyNumberFormat="true">
      <alignment horizontal="right" vertical="top"/>
      <protection locked="true"/>
    </xf>
    <xf numFmtId="0" fontId="1651" fillId="5" borderId="4" xfId="0" applyFill="true" applyBorder="true" applyFont="true">
      <alignment horizontal="left"/>
      <protection locked="true"/>
    </xf>
    <xf numFmtId="0" fontId="1652" fillId="5" borderId="4" xfId="0" applyFill="true" applyBorder="true" applyFont="true">
      <alignment horizontal="left"/>
      <protection locked="true"/>
    </xf>
    <xf numFmtId="0" fontId="1653" fillId="5" borderId="4" xfId="0" applyFill="true" applyBorder="true" applyFont="true">
      <alignment horizontal="left"/>
      <protection locked="true"/>
    </xf>
    <xf numFmtId="0" fontId="1654" fillId="5" borderId="4" xfId="0" applyFill="true" applyBorder="true" applyFont="true">
      <alignment horizontal="left"/>
      <protection locked="true"/>
    </xf>
    <xf numFmtId="0" fontId="1655" fillId="5" borderId="4" xfId="0" applyFill="true" applyBorder="true" applyFont="true">
      <alignment horizontal="left"/>
      <protection locked="true"/>
    </xf>
    <xf numFmtId="0" fontId="1656" fillId="5" borderId="4" xfId="0" applyFill="true" applyBorder="true" applyFont="true">
      <alignment horizontal="left"/>
      <protection locked="true"/>
    </xf>
    <xf numFmtId="0" fontId="1657" fillId="5" borderId="4" xfId="0" applyFill="true" applyBorder="true" applyFont="true">
      <alignment horizontal="left"/>
      <protection locked="true"/>
    </xf>
    <xf numFmtId="4" fontId="1658" fillId="5" borderId="4" xfId="0" applyFill="true" applyBorder="true" applyFont="true" applyNumberFormat="true">
      <alignment horizontal="right"/>
      <protection locked="true"/>
    </xf>
    <xf numFmtId="4" fontId="1659" fillId="5" borderId="4" xfId="0" applyFill="true" applyBorder="true" applyFont="true" applyNumberFormat="true">
      <alignment horizontal="right"/>
      <protection locked="true"/>
    </xf>
    <xf numFmtId="4" fontId="1660" fillId="5" borderId="4" xfId="0" applyFill="true" applyBorder="true" applyFont="true" applyNumberFormat="true">
      <alignment horizontal="right"/>
      <protection locked="true"/>
    </xf>
    <xf numFmtId="0" fontId="1661" fillId="0" borderId="0" xfId="0" applyFont="true"/>
    <xf numFmtId="0" fontId="1662" fillId="0" borderId="4" xfId="0" applyBorder="true" applyFont="true">
      <alignment horizontal="left" vertical="top"/>
      <protection locked="true"/>
    </xf>
    <xf numFmtId="0" fontId="1663" fillId="0" borderId="4" xfId="0" applyBorder="true" applyFont="true">
      <alignment horizontal="left" vertical="top" wrapText="true"/>
      <protection locked="true"/>
    </xf>
    <xf numFmtId="0" fontId="1664" fillId="0" borderId="4" xfId="0" applyBorder="true" applyFont="true">
      <alignment horizontal="center" vertical="top"/>
      <protection locked="true"/>
    </xf>
    <xf numFmtId="170" fontId="1665" fillId="0" borderId="4" xfId="0" applyBorder="true" applyFont="true" applyNumberFormat="true">
      <alignment horizontal="right" vertical="top"/>
      <protection locked="true"/>
    </xf>
    <xf numFmtId="171" fontId="1666" fillId="0" borderId="4" xfId="0" applyBorder="true" applyFont="true" applyNumberFormat="true">
      <alignment horizontal="right" vertical="top"/>
      <protection locked="true"/>
    </xf>
    <xf numFmtId="171" fontId="1667" fillId="3" borderId="4" xfId="0" applyFill="true" applyBorder="true" applyNumberFormat="true" applyFont="true">
      <alignment vertical="top" horizontal="right"/>
      <protection locked="false"/>
    </xf>
    <xf numFmtId="171" fontId="1668" fillId="0" borderId="4" xfId="0" applyBorder="true" applyFont="true" applyNumberFormat="true">
      <alignment horizontal="right" vertical="top"/>
      <protection locked="true"/>
    </xf>
    <xf numFmtId="171" fontId="1669" fillId="0" borderId="4" xfId="0" applyBorder="true" applyFont="true" applyNumberFormat="true">
      <alignment horizontal="right" vertical="top"/>
      <protection locked="true"/>
    </xf>
    <xf numFmtId="171" fontId="1670" fillId="0" borderId="4" xfId="0" applyBorder="true" applyFont="true" applyNumberFormat="true">
      <alignment horizontal="right" vertical="top"/>
      <protection locked="true"/>
    </xf>
    <xf numFmtId="171" fontId="1671" fillId="0" borderId="4" xfId="0" applyBorder="true" applyFont="true" applyNumberFormat="true">
      <alignment horizontal="right" vertical="top"/>
      <protection locked="true"/>
    </xf>
    <xf numFmtId="0" fontId="1672" fillId="5" borderId="4" xfId="0" applyFill="true" applyBorder="true" applyFont="true">
      <alignment horizontal="left"/>
      <protection locked="true"/>
    </xf>
    <xf numFmtId="0" fontId="1673" fillId="5" borderId="4" xfId="0" applyFill="true" applyBorder="true" applyFont="true">
      <alignment horizontal="left"/>
      <protection locked="true"/>
    </xf>
    <xf numFmtId="0" fontId="1674" fillId="5" borderId="4" xfId="0" applyFill="true" applyBorder="true" applyFont="true">
      <alignment horizontal="left"/>
      <protection locked="true"/>
    </xf>
    <xf numFmtId="0" fontId="1675" fillId="5" borderId="4" xfId="0" applyFill="true" applyBorder="true" applyFont="true">
      <alignment horizontal="left"/>
      <protection locked="true"/>
    </xf>
    <xf numFmtId="0" fontId="1676" fillId="5" borderId="4" xfId="0" applyFill="true" applyBorder="true" applyFont="true">
      <alignment horizontal="left"/>
      <protection locked="true"/>
    </xf>
    <xf numFmtId="0" fontId="1677" fillId="5" borderId="4" xfId="0" applyFill="true" applyBorder="true" applyFont="true">
      <alignment horizontal="left"/>
      <protection locked="true"/>
    </xf>
    <xf numFmtId="0" fontId="1678" fillId="5" borderId="4" xfId="0" applyFill="true" applyBorder="true" applyFont="true">
      <alignment horizontal="left"/>
      <protection locked="true"/>
    </xf>
    <xf numFmtId="4" fontId="1679" fillId="5" borderId="4" xfId="0" applyFill="true" applyBorder="true" applyFont="true" applyNumberFormat="true">
      <alignment horizontal="right"/>
      <protection locked="true"/>
    </xf>
    <xf numFmtId="4" fontId="1680" fillId="5" borderId="4" xfId="0" applyFill="true" applyBorder="true" applyFont="true" applyNumberFormat="true">
      <alignment horizontal="right"/>
      <protection locked="true"/>
    </xf>
    <xf numFmtId="4" fontId="1681" fillId="5" borderId="4" xfId="0" applyFill="true" applyBorder="true" applyFont="true" applyNumberFormat="true">
      <alignment horizontal="right"/>
      <protection locked="true"/>
    </xf>
    <xf numFmtId="0" fontId="1682" fillId="0" borderId="0" xfId="0" applyFont="true"/>
    <xf numFmtId="0" fontId="1683" fillId="0" borderId="4" xfId="0" applyBorder="true" applyFont="true">
      <alignment horizontal="left" vertical="top"/>
      <protection locked="true"/>
    </xf>
    <xf numFmtId="0" fontId="1684" fillId="0" borderId="4" xfId="0" applyBorder="true" applyFont="true">
      <alignment horizontal="left" vertical="top" wrapText="true"/>
      <protection locked="true"/>
    </xf>
    <xf numFmtId="0" fontId="1685" fillId="0" borderId="4" xfId="0" applyBorder="true" applyFont="true">
      <alignment horizontal="center" vertical="top"/>
      <protection locked="true"/>
    </xf>
    <xf numFmtId="170" fontId="1686" fillId="0" borderId="4" xfId="0" applyBorder="true" applyFont="true" applyNumberFormat="true">
      <alignment horizontal="right" vertical="top"/>
      <protection locked="true"/>
    </xf>
    <xf numFmtId="171" fontId="1687" fillId="0" borderId="4" xfId="0" applyBorder="true" applyFont="true" applyNumberFormat="true">
      <alignment horizontal="right" vertical="top"/>
      <protection locked="true"/>
    </xf>
    <xf numFmtId="171" fontId="1688" fillId="3" borderId="4" xfId="0" applyFill="true" applyBorder="true" applyNumberFormat="true" applyFont="true">
      <alignment vertical="top" horizontal="right"/>
      <protection locked="false"/>
    </xf>
    <xf numFmtId="171" fontId="1689" fillId="0" borderId="4" xfId="0" applyBorder="true" applyFont="true" applyNumberFormat="true">
      <alignment horizontal="right" vertical="top"/>
      <protection locked="true"/>
    </xf>
    <xf numFmtId="171" fontId="1690" fillId="0" borderId="4" xfId="0" applyBorder="true" applyFont="true" applyNumberFormat="true">
      <alignment horizontal="right" vertical="top"/>
      <protection locked="true"/>
    </xf>
    <xf numFmtId="171" fontId="1691" fillId="0" borderId="4" xfId="0" applyBorder="true" applyFont="true" applyNumberFormat="true">
      <alignment horizontal="right" vertical="top"/>
      <protection locked="true"/>
    </xf>
    <xf numFmtId="171" fontId="1692" fillId="0" borderId="4" xfId="0" applyBorder="true" applyFont="true" applyNumberFormat="true">
      <alignment horizontal="right" vertical="top"/>
      <protection locked="true"/>
    </xf>
    <xf numFmtId="0" fontId="1693" fillId="0" borderId="4" xfId="0" applyBorder="true" applyFont="true">
      <alignment horizontal="left" vertical="top"/>
      <protection locked="true"/>
    </xf>
    <xf numFmtId="0" fontId="1694" fillId="0" borderId="4" xfId="0" applyBorder="true" applyFont="true">
      <alignment horizontal="left" vertical="top" wrapText="true"/>
      <protection locked="true"/>
    </xf>
    <xf numFmtId="0" fontId="1695" fillId="0" borderId="4" xfId="0" applyBorder="true" applyFont="true">
      <alignment horizontal="center" vertical="top"/>
      <protection locked="true"/>
    </xf>
    <xf numFmtId="170" fontId="1696" fillId="0" borderId="4" xfId="0" applyBorder="true" applyFont="true" applyNumberFormat="true">
      <alignment horizontal="right" vertical="top"/>
      <protection locked="true"/>
    </xf>
    <xf numFmtId="171" fontId="1697" fillId="0" borderId="4" xfId="0" applyBorder="true" applyFont="true" applyNumberFormat="true">
      <alignment horizontal="right" vertical="top"/>
      <protection locked="true"/>
    </xf>
    <xf numFmtId="171" fontId="1698" fillId="3" borderId="4" xfId="0" applyFill="true" applyBorder="true" applyNumberFormat="true" applyFont="true">
      <alignment vertical="top" horizontal="right"/>
      <protection locked="false"/>
    </xf>
    <xf numFmtId="171" fontId="1699" fillId="0" borderId="4" xfId="0" applyBorder="true" applyFont="true" applyNumberFormat="true">
      <alignment horizontal="right" vertical="top"/>
      <protection locked="true"/>
    </xf>
    <xf numFmtId="171" fontId="1700" fillId="0" borderId="4" xfId="0" applyBorder="true" applyFont="true" applyNumberFormat="true">
      <alignment horizontal="right" vertical="top"/>
      <protection locked="true"/>
    </xf>
    <xf numFmtId="171" fontId="1701" fillId="0" borderId="4" xfId="0" applyBorder="true" applyFont="true" applyNumberFormat="true">
      <alignment horizontal="right" vertical="top"/>
      <protection locked="true"/>
    </xf>
    <xf numFmtId="171" fontId="1702" fillId="0" borderId="4" xfId="0" applyBorder="true" applyFont="true" applyNumberFormat="true">
      <alignment horizontal="right" vertical="top"/>
      <protection locked="true"/>
    </xf>
    <xf numFmtId="0" fontId="1703" fillId="0" borderId="4" xfId="0" applyBorder="true" applyFont="true">
      <alignment horizontal="left" vertical="top"/>
      <protection locked="true"/>
    </xf>
    <xf numFmtId="0" fontId="1704" fillId="0" borderId="4" xfId="0" applyBorder="true" applyFont="true">
      <alignment horizontal="left" vertical="top" wrapText="true"/>
      <protection locked="true"/>
    </xf>
    <xf numFmtId="0" fontId="1705" fillId="0" borderId="4" xfId="0" applyBorder="true" applyFont="true">
      <alignment horizontal="center" vertical="top"/>
      <protection locked="true"/>
    </xf>
    <xf numFmtId="170" fontId="1706" fillId="0" borderId="4" xfId="0" applyBorder="true" applyFont="true" applyNumberFormat="true">
      <alignment horizontal="right" vertical="top"/>
      <protection locked="true"/>
    </xf>
    <xf numFmtId="171" fontId="1707" fillId="0" borderId="4" xfId="0" applyBorder="true" applyFont="true" applyNumberFormat="true">
      <alignment horizontal="right" vertical="top"/>
      <protection locked="true"/>
    </xf>
    <xf numFmtId="171" fontId="1708" fillId="3" borderId="4" xfId="0" applyFill="true" applyBorder="true" applyNumberFormat="true" applyFont="true">
      <alignment vertical="top" horizontal="right"/>
      <protection locked="false"/>
    </xf>
    <xf numFmtId="171" fontId="1709" fillId="0" borderId="4" xfId="0" applyBorder="true" applyFont="true" applyNumberFormat="true">
      <alignment horizontal="right" vertical="top"/>
      <protection locked="true"/>
    </xf>
    <xf numFmtId="171" fontId="1710" fillId="0" borderId="4" xfId="0" applyBorder="true" applyFont="true" applyNumberFormat="true">
      <alignment horizontal="right" vertical="top"/>
      <protection locked="true"/>
    </xf>
    <xf numFmtId="171" fontId="1711" fillId="0" borderId="4" xfId="0" applyBorder="true" applyFont="true" applyNumberFormat="true">
      <alignment horizontal="right" vertical="top"/>
      <protection locked="true"/>
    </xf>
    <xf numFmtId="171" fontId="1712" fillId="0" borderId="4" xfId="0" applyBorder="true" applyFont="true" applyNumberFormat="true">
      <alignment horizontal="right" vertical="top"/>
      <protection locked="true"/>
    </xf>
    <xf numFmtId="0" fontId="1713" fillId="0" borderId="4" xfId="0" applyBorder="true" applyFont="true">
      <alignment horizontal="left" vertical="top"/>
      <protection locked="true"/>
    </xf>
    <xf numFmtId="0" fontId="1714" fillId="0" borderId="4" xfId="0" applyBorder="true" applyFont="true">
      <alignment horizontal="left" vertical="top" wrapText="true"/>
      <protection locked="true"/>
    </xf>
    <xf numFmtId="0" fontId="1715" fillId="0" borderId="4" xfId="0" applyBorder="true" applyFont="true">
      <alignment horizontal="center" vertical="top"/>
      <protection locked="true"/>
    </xf>
    <xf numFmtId="170" fontId="1716" fillId="0" borderId="4" xfId="0" applyBorder="true" applyFont="true" applyNumberFormat="true">
      <alignment horizontal="right" vertical="top"/>
      <protection locked="true"/>
    </xf>
    <xf numFmtId="171" fontId="1717" fillId="0" borderId="4" xfId="0" applyBorder="true" applyFont="true" applyNumberFormat="true">
      <alignment horizontal="right" vertical="top"/>
      <protection locked="true"/>
    </xf>
    <xf numFmtId="171" fontId="1718" fillId="3" borderId="4" xfId="0" applyFill="true" applyBorder="true" applyNumberFormat="true" applyFont="true">
      <alignment vertical="top" horizontal="right"/>
      <protection locked="false"/>
    </xf>
    <xf numFmtId="171" fontId="1719" fillId="0" borderId="4" xfId="0" applyBorder="true" applyFont="true" applyNumberFormat="true">
      <alignment horizontal="right" vertical="top"/>
      <protection locked="true"/>
    </xf>
    <xf numFmtId="171" fontId="1720" fillId="0" borderId="4" xfId="0" applyBorder="true" applyFont="true" applyNumberFormat="true">
      <alignment horizontal="right" vertical="top"/>
      <protection locked="true"/>
    </xf>
    <xf numFmtId="171" fontId="1721" fillId="0" borderId="4" xfId="0" applyBorder="true" applyFont="true" applyNumberFormat="true">
      <alignment horizontal="right" vertical="top"/>
      <protection locked="true"/>
    </xf>
    <xf numFmtId="171" fontId="1722" fillId="0" borderId="4" xfId="0" applyBorder="true" applyFont="true" applyNumberFormat="true">
      <alignment horizontal="right" vertical="top"/>
      <protection locked="true"/>
    </xf>
    <xf numFmtId="0" fontId="1723" fillId="0" borderId="4" xfId="0" applyBorder="true" applyFont="true">
      <alignment horizontal="left" vertical="top"/>
      <protection locked="true"/>
    </xf>
    <xf numFmtId="0" fontId="1724" fillId="0" borderId="4" xfId="0" applyBorder="true" applyFont="true">
      <alignment horizontal="left" vertical="top" wrapText="true"/>
      <protection locked="true"/>
    </xf>
    <xf numFmtId="0" fontId="1725" fillId="0" borderId="4" xfId="0" applyBorder="true" applyFont="true">
      <alignment horizontal="center" vertical="top"/>
      <protection locked="true"/>
    </xf>
    <xf numFmtId="170" fontId="1726" fillId="0" borderId="4" xfId="0" applyBorder="true" applyFont="true" applyNumberFormat="true">
      <alignment horizontal="right" vertical="top"/>
      <protection locked="true"/>
    </xf>
    <xf numFmtId="171" fontId="1727" fillId="0" borderId="4" xfId="0" applyBorder="true" applyFont="true" applyNumberFormat="true">
      <alignment horizontal="right" vertical="top"/>
      <protection locked="true"/>
    </xf>
    <xf numFmtId="171" fontId="1728" fillId="3" borderId="4" xfId="0" applyFill="true" applyBorder="true" applyNumberFormat="true" applyFont="true">
      <alignment vertical="top" horizontal="right"/>
      <protection locked="false"/>
    </xf>
    <xf numFmtId="171" fontId="1729" fillId="0" borderId="4" xfId="0" applyBorder="true" applyFont="true" applyNumberFormat="true">
      <alignment horizontal="right" vertical="top"/>
      <protection locked="true"/>
    </xf>
    <xf numFmtId="171" fontId="1730" fillId="0" borderId="4" xfId="0" applyBorder="true" applyFont="true" applyNumberFormat="true">
      <alignment horizontal="right" vertical="top"/>
      <protection locked="true"/>
    </xf>
    <xf numFmtId="171" fontId="1731" fillId="0" borderId="4" xfId="0" applyBorder="true" applyFont="true" applyNumberFormat="true">
      <alignment horizontal="right" vertical="top"/>
      <protection locked="true"/>
    </xf>
    <xf numFmtId="171" fontId="1732" fillId="0" borderId="4" xfId="0" applyBorder="true" applyFont="true" applyNumberFormat="true">
      <alignment horizontal="right" vertical="top"/>
      <protection locked="true"/>
    </xf>
    <xf numFmtId="0" fontId="1733" fillId="0" borderId="4" xfId="0" applyBorder="true" applyFont="true">
      <alignment horizontal="left" vertical="top"/>
      <protection locked="true"/>
    </xf>
    <xf numFmtId="0" fontId="1734" fillId="0" borderId="4" xfId="0" applyBorder="true" applyFont="true">
      <alignment horizontal="left" vertical="top" wrapText="true"/>
      <protection locked="true"/>
    </xf>
    <xf numFmtId="0" fontId="1735" fillId="0" borderId="4" xfId="0" applyBorder="true" applyFont="true">
      <alignment horizontal="center" vertical="top"/>
      <protection locked="true"/>
    </xf>
    <xf numFmtId="170" fontId="1736" fillId="0" borderId="4" xfId="0" applyBorder="true" applyFont="true" applyNumberFormat="true">
      <alignment horizontal="right" vertical="top"/>
      <protection locked="true"/>
    </xf>
    <xf numFmtId="171" fontId="1737" fillId="0" borderId="4" xfId="0" applyBorder="true" applyFont="true" applyNumberFormat="true">
      <alignment horizontal="right" vertical="top"/>
      <protection locked="true"/>
    </xf>
    <xf numFmtId="171" fontId="1738" fillId="3" borderId="4" xfId="0" applyFill="true" applyBorder="true" applyNumberFormat="true" applyFont="true">
      <alignment vertical="top" horizontal="right"/>
      <protection locked="false"/>
    </xf>
    <xf numFmtId="171" fontId="1739" fillId="0" borderId="4" xfId="0" applyBorder="true" applyFont="true" applyNumberFormat="true">
      <alignment horizontal="right" vertical="top"/>
      <protection locked="true"/>
    </xf>
    <xf numFmtId="171" fontId="1740" fillId="0" borderId="4" xfId="0" applyBorder="true" applyFont="true" applyNumberFormat="true">
      <alignment horizontal="right" vertical="top"/>
      <protection locked="true"/>
    </xf>
    <xf numFmtId="171" fontId="1741" fillId="0" borderId="4" xfId="0" applyBorder="true" applyFont="true" applyNumberFormat="true">
      <alignment horizontal="right" vertical="top"/>
      <protection locked="true"/>
    </xf>
    <xf numFmtId="171" fontId="1742" fillId="0" borderId="4" xfId="0" applyBorder="true" applyFont="true" applyNumberFormat="true">
      <alignment horizontal="right" vertical="top"/>
      <protection locked="true"/>
    </xf>
    <xf numFmtId="0" fontId="1743" fillId="5" borderId="4" xfId="0" applyFill="true" applyBorder="true" applyFont="true">
      <alignment horizontal="left"/>
      <protection locked="true"/>
    </xf>
    <xf numFmtId="0" fontId="1744" fillId="5" borderId="4" xfId="0" applyFill="true" applyBorder="true" applyFont="true">
      <alignment horizontal="left"/>
      <protection locked="true"/>
    </xf>
    <xf numFmtId="0" fontId="1745" fillId="5" borderId="4" xfId="0" applyFill="true" applyBorder="true" applyFont="true">
      <alignment horizontal="left"/>
      <protection locked="true"/>
    </xf>
    <xf numFmtId="0" fontId="1746" fillId="5" borderId="4" xfId="0" applyFill="true" applyBorder="true" applyFont="true">
      <alignment horizontal="left"/>
      <protection locked="true"/>
    </xf>
    <xf numFmtId="0" fontId="1747" fillId="5" borderId="4" xfId="0" applyFill="true" applyBorder="true" applyFont="true">
      <alignment horizontal="left"/>
      <protection locked="true"/>
    </xf>
    <xf numFmtId="0" fontId="1748" fillId="5" borderId="4" xfId="0" applyFill="true" applyBorder="true" applyFont="true">
      <alignment horizontal="left"/>
      <protection locked="true"/>
    </xf>
    <xf numFmtId="0" fontId="1749" fillId="5" borderId="4" xfId="0" applyFill="true" applyBorder="true" applyFont="true">
      <alignment horizontal="left"/>
      <protection locked="true"/>
    </xf>
    <xf numFmtId="4" fontId="1750" fillId="5" borderId="4" xfId="0" applyFill="true" applyBorder="true" applyFont="true" applyNumberFormat="true">
      <alignment horizontal="right"/>
      <protection locked="true"/>
    </xf>
    <xf numFmtId="4" fontId="1751" fillId="5" borderId="4" xfId="0" applyFill="true" applyBorder="true" applyFont="true" applyNumberFormat="true">
      <alignment horizontal="right"/>
      <protection locked="true"/>
    </xf>
    <xf numFmtId="4" fontId="1752" fillId="5" borderId="4" xfId="0" applyFill="true" applyBorder="true" applyFont="true" applyNumberFormat="true">
      <alignment horizontal="right"/>
      <protection locked="true"/>
    </xf>
    <xf numFmtId="0" fontId="1753" fillId="0" borderId="0" xfId="0" applyFont="true"/>
    <xf numFmtId="0" fontId="1754" fillId="0" borderId="4" xfId="0" applyBorder="true" applyFont="true">
      <alignment horizontal="left" vertical="top"/>
      <protection locked="true"/>
    </xf>
    <xf numFmtId="0" fontId="1755" fillId="0" borderId="4" xfId="0" applyBorder="true" applyFont="true">
      <alignment horizontal="left" vertical="top" wrapText="true"/>
      <protection locked="true"/>
    </xf>
    <xf numFmtId="0" fontId="1756" fillId="0" borderId="4" xfId="0" applyBorder="true" applyFont="true">
      <alignment horizontal="center" vertical="top"/>
      <protection locked="true"/>
    </xf>
    <xf numFmtId="170" fontId="1757" fillId="0" borderId="4" xfId="0" applyBorder="true" applyFont="true" applyNumberFormat="true">
      <alignment horizontal="right" vertical="top"/>
      <protection locked="true"/>
    </xf>
    <xf numFmtId="171" fontId="1758" fillId="0" borderId="4" xfId="0" applyBorder="true" applyFont="true" applyNumberFormat="true">
      <alignment horizontal="right" vertical="top"/>
      <protection locked="true"/>
    </xf>
    <xf numFmtId="171" fontId="1759" fillId="3" borderId="4" xfId="0" applyFill="true" applyBorder="true" applyNumberFormat="true" applyFont="true">
      <alignment vertical="top" horizontal="right"/>
      <protection locked="false"/>
    </xf>
    <xf numFmtId="171" fontId="1760" fillId="0" borderId="4" xfId="0" applyBorder="true" applyFont="true" applyNumberFormat="true">
      <alignment horizontal="right" vertical="top"/>
      <protection locked="true"/>
    </xf>
    <xf numFmtId="171" fontId="1761" fillId="0" borderId="4" xfId="0" applyBorder="true" applyFont="true" applyNumberFormat="true">
      <alignment horizontal="right" vertical="top"/>
      <protection locked="true"/>
    </xf>
    <xf numFmtId="171" fontId="1762" fillId="0" borderId="4" xfId="0" applyBorder="true" applyFont="true" applyNumberFormat="true">
      <alignment horizontal="right" vertical="top"/>
      <protection locked="true"/>
    </xf>
    <xf numFmtId="171" fontId="1763" fillId="0" borderId="4" xfId="0" applyBorder="true" applyFont="true" applyNumberFormat="true">
      <alignment horizontal="right" vertical="top"/>
      <protection locked="true"/>
    </xf>
    <xf numFmtId="0" fontId="1764" fillId="0" borderId="4" xfId="0" applyBorder="true" applyFont="true">
      <alignment horizontal="left" vertical="top"/>
      <protection locked="true"/>
    </xf>
    <xf numFmtId="0" fontId="1765" fillId="0" borderId="4" xfId="0" applyBorder="true" applyFont="true">
      <alignment horizontal="left" vertical="top" wrapText="true"/>
      <protection locked="true"/>
    </xf>
    <xf numFmtId="0" fontId="1766" fillId="0" borderId="4" xfId="0" applyBorder="true" applyFont="true">
      <alignment horizontal="center" vertical="top"/>
      <protection locked="true"/>
    </xf>
    <xf numFmtId="170" fontId="1767" fillId="0" borderId="4" xfId="0" applyBorder="true" applyFont="true" applyNumberFormat="true">
      <alignment horizontal="right" vertical="top"/>
      <protection locked="true"/>
    </xf>
    <xf numFmtId="171" fontId="1768" fillId="0" borderId="4" xfId="0" applyBorder="true" applyFont="true" applyNumberFormat="true">
      <alignment horizontal="right" vertical="top"/>
      <protection locked="true"/>
    </xf>
    <xf numFmtId="171" fontId="1769" fillId="3" borderId="4" xfId="0" applyFill="true" applyBorder="true" applyNumberFormat="true" applyFont="true">
      <alignment vertical="top" horizontal="right"/>
      <protection locked="false"/>
    </xf>
    <xf numFmtId="171" fontId="1770" fillId="0" borderId="4" xfId="0" applyBorder="true" applyFont="true" applyNumberFormat="true">
      <alignment horizontal="right" vertical="top"/>
      <protection locked="true"/>
    </xf>
    <xf numFmtId="171" fontId="1771" fillId="0" borderId="4" xfId="0" applyBorder="true" applyFont="true" applyNumberFormat="true">
      <alignment horizontal="right" vertical="top"/>
      <protection locked="true"/>
    </xf>
    <xf numFmtId="171" fontId="1772" fillId="0" borderId="4" xfId="0" applyBorder="true" applyFont="true" applyNumberFormat="true">
      <alignment horizontal="right" vertical="top"/>
      <protection locked="true"/>
    </xf>
    <xf numFmtId="171" fontId="1773" fillId="0" borderId="4" xfId="0" applyBorder="true" applyFont="true" applyNumberFormat="true">
      <alignment horizontal="right" vertical="top"/>
      <protection locked="true"/>
    </xf>
    <xf numFmtId="0" fontId="1774" fillId="0" borderId="4" xfId="0" applyBorder="true" applyFont="true">
      <alignment horizontal="left" vertical="top"/>
      <protection locked="true"/>
    </xf>
    <xf numFmtId="0" fontId="1775" fillId="0" borderId="4" xfId="0" applyBorder="true" applyFont="true">
      <alignment horizontal="left" vertical="top" wrapText="true"/>
      <protection locked="true"/>
    </xf>
    <xf numFmtId="0" fontId="1776" fillId="0" borderId="4" xfId="0" applyBorder="true" applyFont="true">
      <alignment horizontal="center" vertical="top"/>
      <protection locked="true"/>
    </xf>
    <xf numFmtId="170" fontId="1777" fillId="0" borderId="4" xfId="0" applyBorder="true" applyFont="true" applyNumberFormat="true">
      <alignment horizontal="right" vertical="top"/>
      <protection locked="true"/>
    </xf>
    <xf numFmtId="171" fontId="1778" fillId="0" borderId="4" xfId="0" applyBorder="true" applyFont="true" applyNumberFormat="true">
      <alignment horizontal="right" vertical="top"/>
      <protection locked="true"/>
    </xf>
    <xf numFmtId="171" fontId="1779" fillId="3" borderId="4" xfId="0" applyFill="true" applyBorder="true" applyNumberFormat="true" applyFont="true">
      <alignment vertical="top" horizontal="right"/>
      <protection locked="false"/>
    </xf>
    <xf numFmtId="171" fontId="1780" fillId="0" borderId="4" xfId="0" applyBorder="true" applyFont="true" applyNumberFormat="true">
      <alignment horizontal="right" vertical="top"/>
      <protection locked="true"/>
    </xf>
    <xf numFmtId="171" fontId="1781" fillId="0" borderId="4" xfId="0" applyBorder="true" applyFont="true" applyNumberFormat="true">
      <alignment horizontal="right" vertical="top"/>
      <protection locked="true"/>
    </xf>
    <xf numFmtId="171" fontId="1782" fillId="0" borderId="4" xfId="0" applyBorder="true" applyFont="true" applyNumberFormat="true">
      <alignment horizontal="right" vertical="top"/>
      <protection locked="true"/>
    </xf>
    <xf numFmtId="171" fontId="1783" fillId="0" borderId="4" xfId="0" applyBorder="true" applyFont="true" applyNumberFormat="true">
      <alignment horizontal="right" vertical="top"/>
      <protection locked="true"/>
    </xf>
    <xf numFmtId="0" fontId="1784" fillId="0" borderId="4" xfId="0" applyBorder="true" applyFont="true">
      <alignment horizontal="left" vertical="top"/>
      <protection locked="true"/>
    </xf>
    <xf numFmtId="0" fontId="1785" fillId="0" borderId="4" xfId="0" applyBorder="true" applyFont="true">
      <alignment horizontal="left" vertical="top" wrapText="true"/>
      <protection locked="true"/>
    </xf>
    <xf numFmtId="0" fontId="1786" fillId="0" borderId="4" xfId="0" applyBorder="true" applyFont="true">
      <alignment horizontal="center" vertical="top"/>
      <protection locked="true"/>
    </xf>
    <xf numFmtId="170" fontId="1787" fillId="0" borderId="4" xfId="0" applyBorder="true" applyFont="true" applyNumberFormat="true">
      <alignment horizontal="right" vertical="top"/>
      <protection locked="true"/>
    </xf>
    <xf numFmtId="171" fontId="1788" fillId="0" borderId="4" xfId="0" applyBorder="true" applyFont="true" applyNumberFormat="true">
      <alignment horizontal="right" vertical="top"/>
      <protection locked="true"/>
    </xf>
    <xf numFmtId="171" fontId="1789" fillId="3" borderId="4" xfId="0" applyFill="true" applyBorder="true" applyNumberFormat="true" applyFont="true">
      <alignment vertical="top" horizontal="right"/>
      <protection locked="false"/>
    </xf>
    <xf numFmtId="171" fontId="1790" fillId="0" borderId="4" xfId="0" applyBorder="true" applyFont="true" applyNumberFormat="true">
      <alignment horizontal="right" vertical="top"/>
      <protection locked="true"/>
    </xf>
    <xf numFmtId="171" fontId="1791" fillId="0" borderId="4" xfId="0" applyBorder="true" applyFont="true" applyNumberFormat="true">
      <alignment horizontal="right" vertical="top"/>
      <protection locked="true"/>
    </xf>
    <xf numFmtId="171" fontId="1792" fillId="0" borderId="4" xfId="0" applyBorder="true" applyFont="true" applyNumberFormat="true">
      <alignment horizontal="right" vertical="top"/>
      <protection locked="true"/>
    </xf>
    <xf numFmtId="171" fontId="1793" fillId="0" borderId="4" xfId="0" applyBorder="true" applyFont="true" applyNumberFormat="true">
      <alignment horizontal="right" vertical="top"/>
      <protection locked="true"/>
    </xf>
    <xf numFmtId="0" fontId="1794" fillId="0" borderId="4" xfId="0" applyBorder="true" applyFont="true">
      <alignment horizontal="left" vertical="top"/>
      <protection locked="true"/>
    </xf>
    <xf numFmtId="0" fontId="1795" fillId="0" borderId="4" xfId="0" applyBorder="true" applyFont="true">
      <alignment horizontal="left" vertical="top" wrapText="true"/>
      <protection locked="true"/>
    </xf>
    <xf numFmtId="0" fontId="1796" fillId="0" borderId="4" xfId="0" applyBorder="true" applyFont="true">
      <alignment horizontal="center" vertical="top"/>
      <protection locked="true"/>
    </xf>
    <xf numFmtId="170" fontId="1797" fillId="0" borderId="4" xfId="0" applyBorder="true" applyFont="true" applyNumberFormat="true">
      <alignment horizontal="right" vertical="top"/>
      <protection locked="true"/>
    </xf>
    <xf numFmtId="171" fontId="1798" fillId="0" borderId="4" xfId="0" applyBorder="true" applyFont="true" applyNumberFormat="true">
      <alignment horizontal="right" vertical="top"/>
      <protection locked="true"/>
    </xf>
    <xf numFmtId="171" fontId="1799" fillId="3" borderId="4" xfId="0" applyFill="true" applyBorder="true" applyNumberFormat="true" applyFont="true">
      <alignment vertical="top" horizontal="right"/>
      <protection locked="false"/>
    </xf>
    <xf numFmtId="171" fontId="1800" fillId="0" borderId="4" xfId="0" applyBorder="true" applyFont="true" applyNumberFormat="true">
      <alignment horizontal="right" vertical="top"/>
      <protection locked="true"/>
    </xf>
    <xf numFmtId="171" fontId="1801" fillId="0" borderId="4" xfId="0" applyBorder="true" applyFont="true" applyNumberFormat="true">
      <alignment horizontal="right" vertical="top"/>
      <protection locked="true"/>
    </xf>
    <xf numFmtId="171" fontId="1802" fillId="0" borderId="4" xfId="0" applyBorder="true" applyFont="true" applyNumberFormat="true">
      <alignment horizontal="right" vertical="top"/>
      <protection locked="true"/>
    </xf>
    <xf numFmtId="171" fontId="1803" fillId="0" borderId="4" xfId="0" applyBorder="true" applyFont="true" applyNumberFormat="true">
      <alignment horizontal="right" vertical="top"/>
      <protection locked="true"/>
    </xf>
    <xf numFmtId="0" fontId="1804" fillId="0" borderId="4" xfId="0" applyBorder="true" applyFont="true">
      <alignment horizontal="left" vertical="top"/>
      <protection locked="true"/>
    </xf>
    <xf numFmtId="0" fontId="1805" fillId="0" borderId="4" xfId="0" applyBorder="true" applyFont="true">
      <alignment horizontal="left" vertical="top" wrapText="true"/>
      <protection locked="true"/>
    </xf>
    <xf numFmtId="0" fontId="1806" fillId="0" borderId="4" xfId="0" applyBorder="true" applyFont="true">
      <alignment horizontal="center" vertical="top"/>
      <protection locked="true"/>
    </xf>
    <xf numFmtId="170" fontId="1807" fillId="0" borderId="4" xfId="0" applyBorder="true" applyFont="true" applyNumberFormat="true">
      <alignment horizontal="right" vertical="top"/>
      <protection locked="true"/>
    </xf>
    <xf numFmtId="171" fontId="1808" fillId="0" borderId="4" xfId="0" applyBorder="true" applyFont="true" applyNumberFormat="true">
      <alignment horizontal="right" vertical="top"/>
      <protection locked="true"/>
    </xf>
    <xf numFmtId="171" fontId="1809" fillId="3" borderId="4" xfId="0" applyFill="true" applyBorder="true" applyNumberFormat="true" applyFont="true">
      <alignment vertical="top" horizontal="right"/>
      <protection locked="false"/>
    </xf>
    <xf numFmtId="171" fontId="1810" fillId="0" borderId="4" xfId="0" applyBorder="true" applyFont="true" applyNumberFormat="true">
      <alignment horizontal="right" vertical="top"/>
      <protection locked="true"/>
    </xf>
    <xf numFmtId="171" fontId="1811" fillId="0" borderId="4" xfId="0" applyBorder="true" applyFont="true" applyNumberFormat="true">
      <alignment horizontal="right" vertical="top"/>
      <protection locked="true"/>
    </xf>
    <xf numFmtId="171" fontId="1812" fillId="0" borderId="4" xfId="0" applyBorder="true" applyFont="true" applyNumberFormat="true">
      <alignment horizontal="right" vertical="top"/>
      <protection locked="true"/>
    </xf>
    <xf numFmtId="171" fontId="1813" fillId="0" borderId="4" xfId="0" applyBorder="true" applyFont="true" applyNumberFormat="true">
      <alignment horizontal="right" vertical="top"/>
      <protection locked="true"/>
    </xf>
    <xf numFmtId="0" fontId="1814" fillId="0" borderId="4" xfId="0" applyBorder="true" applyFont="true">
      <alignment horizontal="left" vertical="top"/>
      <protection locked="true"/>
    </xf>
    <xf numFmtId="0" fontId="1815" fillId="0" borderId="4" xfId="0" applyBorder="true" applyFont="true">
      <alignment horizontal="left" vertical="top" wrapText="true"/>
      <protection locked="true"/>
    </xf>
    <xf numFmtId="0" fontId="1816" fillId="0" borderId="4" xfId="0" applyBorder="true" applyFont="true">
      <alignment horizontal="center" vertical="top"/>
      <protection locked="true"/>
    </xf>
    <xf numFmtId="170" fontId="1817" fillId="0" borderId="4" xfId="0" applyBorder="true" applyFont="true" applyNumberFormat="true">
      <alignment horizontal="right" vertical="top"/>
      <protection locked="true"/>
    </xf>
    <xf numFmtId="171" fontId="1818" fillId="0" borderId="4" xfId="0" applyBorder="true" applyFont="true" applyNumberFormat="true">
      <alignment horizontal="right" vertical="top"/>
      <protection locked="true"/>
    </xf>
    <xf numFmtId="171" fontId="1819" fillId="3" borderId="4" xfId="0" applyFill="true" applyBorder="true" applyNumberFormat="true" applyFont="true">
      <alignment vertical="top" horizontal="right"/>
      <protection locked="false"/>
    </xf>
    <xf numFmtId="171" fontId="1820" fillId="0" borderId="4" xfId="0" applyBorder="true" applyFont="true" applyNumberFormat="true">
      <alignment horizontal="right" vertical="top"/>
      <protection locked="true"/>
    </xf>
    <xf numFmtId="171" fontId="1821" fillId="0" borderId="4" xfId="0" applyBorder="true" applyFont="true" applyNumberFormat="true">
      <alignment horizontal="right" vertical="top"/>
      <protection locked="true"/>
    </xf>
    <xf numFmtId="171" fontId="1822" fillId="0" borderId="4" xfId="0" applyBorder="true" applyFont="true" applyNumberFormat="true">
      <alignment horizontal="right" vertical="top"/>
      <protection locked="true"/>
    </xf>
    <xf numFmtId="171" fontId="1823" fillId="0" borderId="4" xfId="0" applyBorder="true" applyFont="true" applyNumberFormat="true">
      <alignment horizontal="right" vertical="top"/>
      <protection locked="true"/>
    </xf>
    <xf numFmtId="0" fontId="1824" fillId="0" borderId="4" xfId="0" applyBorder="true" applyFont="true">
      <alignment horizontal="left" vertical="top"/>
      <protection locked="true"/>
    </xf>
    <xf numFmtId="0" fontId="1825" fillId="0" borderId="4" xfId="0" applyBorder="true" applyFont="true">
      <alignment horizontal="left" vertical="top" wrapText="true"/>
      <protection locked="true"/>
    </xf>
    <xf numFmtId="0" fontId="1826" fillId="0" borderId="4" xfId="0" applyBorder="true" applyFont="true">
      <alignment horizontal="center" vertical="top"/>
      <protection locked="true"/>
    </xf>
    <xf numFmtId="170" fontId="1827" fillId="0" borderId="4" xfId="0" applyBorder="true" applyFont="true" applyNumberFormat="true">
      <alignment horizontal="right" vertical="top"/>
      <protection locked="true"/>
    </xf>
    <xf numFmtId="171" fontId="1828" fillId="0" borderId="4" xfId="0" applyBorder="true" applyFont="true" applyNumberFormat="true">
      <alignment horizontal="right" vertical="top"/>
      <protection locked="true"/>
    </xf>
    <xf numFmtId="171" fontId="1829" fillId="3" borderId="4" xfId="0" applyFill="true" applyBorder="true" applyNumberFormat="true" applyFont="true">
      <alignment vertical="top" horizontal="right"/>
      <protection locked="false"/>
    </xf>
    <xf numFmtId="171" fontId="1830" fillId="0" borderId="4" xfId="0" applyBorder="true" applyFont="true" applyNumberFormat="true">
      <alignment horizontal="right" vertical="top"/>
      <protection locked="true"/>
    </xf>
    <xf numFmtId="171" fontId="1831" fillId="0" borderId="4" xfId="0" applyBorder="true" applyFont="true" applyNumberFormat="true">
      <alignment horizontal="right" vertical="top"/>
      <protection locked="true"/>
    </xf>
    <xf numFmtId="171" fontId="1832" fillId="0" borderId="4" xfId="0" applyBorder="true" applyFont="true" applyNumberFormat="true">
      <alignment horizontal="right" vertical="top"/>
      <protection locked="true"/>
    </xf>
    <xf numFmtId="171" fontId="1833" fillId="0" borderId="4" xfId="0" applyBorder="true" applyFont="true" applyNumberFormat="true">
      <alignment horizontal="right" vertical="top"/>
      <protection locked="true"/>
    </xf>
    <xf numFmtId="0" fontId="1834" fillId="0" borderId="4" xfId="0" applyBorder="true" applyFont="true">
      <alignment horizontal="left" vertical="top"/>
      <protection locked="true"/>
    </xf>
    <xf numFmtId="0" fontId="1835" fillId="0" borderId="4" xfId="0" applyBorder="true" applyFont="true">
      <alignment horizontal="left" vertical="top" wrapText="true"/>
      <protection locked="true"/>
    </xf>
    <xf numFmtId="0" fontId="1836" fillId="0" borderId="4" xfId="0" applyBorder="true" applyFont="true">
      <alignment horizontal="center" vertical="top"/>
      <protection locked="true"/>
    </xf>
    <xf numFmtId="170" fontId="1837" fillId="0" borderId="4" xfId="0" applyBorder="true" applyFont="true" applyNumberFormat="true">
      <alignment horizontal="right" vertical="top"/>
      <protection locked="true"/>
    </xf>
    <xf numFmtId="171" fontId="1838" fillId="0" borderId="4" xfId="0" applyBorder="true" applyFont="true" applyNumberFormat="true">
      <alignment horizontal="right" vertical="top"/>
      <protection locked="true"/>
    </xf>
    <xf numFmtId="171" fontId="1839" fillId="3" borderId="4" xfId="0" applyFill="true" applyBorder="true" applyNumberFormat="true" applyFont="true">
      <alignment vertical="top" horizontal="right"/>
      <protection locked="false"/>
    </xf>
    <xf numFmtId="171" fontId="1840" fillId="0" borderId="4" xfId="0" applyBorder="true" applyFont="true" applyNumberFormat="true">
      <alignment horizontal="right" vertical="top"/>
      <protection locked="true"/>
    </xf>
    <xf numFmtId="171" fontId="1841" fillId="0" borderId="4" xfId="0" applyBorder="true" applyFont="true" applyNumberFormat="true">
      <alignment horizontal="right" vertical="top"/>
      <protection locked="true"/>
    </xf>
    <xf numFmtId="171" fontId="1842" fillId="0" borderId="4" xfId="0" applyBorder="true" applyFont="true" applyNumberFormat="true">
      <alignment horizontal="right" vertical="top"/>
      <protection locked="true"/>
    </xf>
    <xf numFmtId="171" fontId="1843" fillId="0" borderId="4" xfId="0" applyBorder="true" applyFont="true" applyNumberFormat="true">
      <alignment horizontal="right" vertical="top"/>
      <protection locked="true"/>
    </xf>
    <xf numFmtId="0" fontId="1844" fillId="5" borderId="0" xfId="0" applyFill="true" applyFont="true">
      <alignment horizontal="right"/>
      <protection locked="true"/>
    </xf>
    <xf numFmtId="4" fontId="1845" fillId="5" borderId="0" xfId="0" applyFill="true" applyFont="true" applyNumberFormat="true">
      <alignment horizontal="right"/>
      <protection locked="true"/>
    </xf>
    <xf numFmtId="4" fontId="1846" fillId="5" borderId="0" xfId="0" applyFill="true" applyFont="true" applyNumberFormat="true">
      <alignment horizontal="right"/>
      <protection locked="true"/>
    </xf>
    <xf numFmtId="4" fontId="1847" fillId="5" borderId="0" xfId="0" applyFill="true" applyFont="true" applyNumberFormat="true">
      <alignment horizontal="right"/>
      <protection locked="true"/>
    </xf>
    <xf numFmtId="0" fontId="1848" fillId="0" borderId="5" xfId="0" applyFont="true" applyBorder="true">
      <alignment horizontal="center" vertical="top"/>
      <protection locked="true"/>
    </xf>
    <xf numFmtId="166" fontId="1849" fillId="0" borderId="0" xfId="0" applyFont="true" applyNumberFormat="true">
      <alignment horizontal="center" vertical="top"/>
      <protection locked="true"/>
    </xf>
    <xf numFmtId="4" fontId="1850" fillId="0" borderId="4" xfId="0" applyBorder="true" applyFont="true" applyNumberFormat="true">
      <alignment horizontal="right" vertical="top"/>
      <protection locked="true"/>
    </xf>
    <xf numFmtId="4" fontId="1851" fillId="0" borderId="4" xfId="0" applyBorder="true" applyFont="true" applyNumberFormat="true">
      <alignment horizontal="right" vertical="top"/>
      <protection locked="true"/>
    </xf>
    <xf numFmtId="173" fontId="1852" fillId="0" borderId="4" xfId="0" applyBorder="true" applyFont="true" applyNumberFormat="true">
      <alignment horizontal="right" vertical="top"/>
      <protection locked="true"/>
    </xf>
    <xf numFmtId="173" fontId="1853" fillId="0" borderId="4" xfId="0" applyBorder="true" applyFont="true" applyNumberFormat="true">
      <alignment horizontal="right" vertical="top"/>
      <protection locked="true"/>
    </xf>
    <xf numFmtId="4" fontId="1854" fillId="9" borderId="4" xfId="0" applyFont="true" applyFill="true" applyNumberFormat="true" applyBorder="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10" Type="http://schemas.openxmlformats.org/officeDocument/2006/relationships/worksheet" Target="worksheets/sheet8.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_rels/drawing2.xml.rels><?xml version="1.0" encoding="UTF-8"?>

<Relationships xmlns="http://schemas.openxmlformats.org/package/2006/relationships">
  <Relationship Id="rId1" Type="http://schemas.openxmlformats.org/officeDocument/2006/relationships/image" Target="../media/image2.png"/>
</Relationships>

</file>

<file path=xl/drawings/_rels/drawing3.xml.rels><?xml version="1.0" encoding="UTF-8"?>

<Relationships xmlns="http://schemas.openxmlformats.org/package/2006/relationships">
  <Relationship Id="rId1" Type="http://schemas.openxmlformats.org/officeDocument/2006/relationships/image" Target="../media/image3.png"/>
</Relationships>

</file>

<file path=xl/drawings/_rels/drawing4.xml.rels><?xml version="1.0" encoding="UTF-8"?>

<Relationships xmlns="http://schemas.openxmlformats.org/package/2006/relationships">
  <Relationship Id="rId1" Type="http://schemas.openxmlformats.org/officeDocument/2006/relationships/image" Target="../media/image4.png"/>
</Relationships>

</file>

<file path=xl/drawings/_rels/drawing5.xml.rels><?xml version="1.0" encoding="UTF-8"?>

<Relationships xmlns="http://schemas.openxmlformats.org/package/2006/relationships">
  <Relationship Id="rId1" Type="http://schemas.openxmlformats.org/officeDocument/2006/relationships/image" Target="../media/image5.png"/>
</Relationships>

</file>

<file path=xl/drawings/_rels/drawing6.xml.rels><?xml version="1.0" encoding="UTF-8"?>

<Relationships xmlns="http://schemas.openxmlformats.org/package/2006/relationships">
  <Relationship Id="rId1"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worksheets/_rels/sheet2.xml.rels><?xml version="1.0" encoding="UTF-8"?>

<Relationships xmlns="http://schemas.openxmlformats.org/package/2006/relationships">
  <Relationship Id="rId1" Type="http://schemas.openxmlformats.org/officeDocument/2006/relationships/drawing" Target="../drawings/drawing1.xml"/>
</Relationships>

</file>

<file path=xl/worksheets/_rels/sheet3.xml.rels><?xml version="1.0" encoding="UTF-8"?>

<Relationships xmlns="http://schemas.openxmlformats.org/package/2006/relationships">
  <Relationship Id="rId1" Type="http://schemas.openxmlformats.org/officeDocument/2006/relationships/drawing" Target="../drawings/drawing2.xml"/>
</Relationships>

</file>

<file path=xl/worksheets/_rels/sheet4.xml.rels><?xml version="1.0" encoding="UTF-8"?>

<Relationships xmlns="http://schemas.openxmlformats.org/package/2006/relationships">
  <Relationship Id="rId1" Type="http://schemas.openxmlformats.org/officeDocument/2006/relationships/drawing" Target="../drawings/drawing3.xml"/>
</Relationships>

</file>

<file path=xl/worksheets/_rels/sheet5.xml.rels><?xml version="1.0" encoding="UTF-8"?>

<Relationships xmlns="http://schemas.openxmlformats.org/package/2006/relationships">
  <Relationship Id="rId1" Type="http://schemas.openxmlformats.org/officeDocument/2006/relationships/drawing" Target="../drawings/drawing4.xml"/>
</Relationships>

</file>

<file path=xl/worksheets/_rels/sheet6.xml.rels><?xml version="1.0" encoding="UTF-8"?>

<Relationships xmlns="http://schemas.openxmlformats.org/package/2006/relationships">
  <Relationship Id="rId1" Type="http://schemas.openxmlformats.org/officeDocument/2006/relationships/drawing" Target="../drawings/drawing5.xml"/>
</Relationships>

</file>

<file path=xl/worksheets/_rels/sheet7.xml.rels><?xml version="1.0" encoding="UTF-8"?>

<Relationships xmlns="http://schemas.openxmlformats.org/package/2006/relationships">
  <Relationship Id="rId1" Type="http://schemas.openxmlformats.org/officeDocument/2006/relationships/drawing" Target="../drawings/drawing6.xml"/>
</Relationships>

</file>

<file path=xl/worksheets/sheet1.xml><?xml version="1.0" encoding="utf-8"?>
<worksheet xmlns="http://schemas.openxmlformats.org/spreadsheetml/2006/main">
  <sheetPr>
    <pageSetUpPr fitToPage="false"/>
  </sheetPr>
  <dimension ref="A1"/>
  <sheetViews>
    <sheetView workbookViewId="0" tabSelected="true"/>
  </sheetViews>
  <sheetFormatPr defaultRowHeight="15.0"/>
  <sheetData>
    <row r="1">
      <c r="A1" s="1" t="s">
        <v>0</v>
      </c>
      <c r="B1" s="1"/>
      <c r="C1" s="1"/>
      <c r="D1" s="1"/>
      <c r="E1" s="1"/>
      <c r="F1" s="1"/>
      <c r="G1" s="1"/>
      <c r="H1" s="1"/>
      <c r="I1" s="1"/>
    </row>
    <row r="2">
      <c r="A2" s="1" t="s">
        <v>1</v>
      </c>
      <c r="B2" s="1"/>
      <c r="C2" s="1"/>
      <c r="D2" s="1"/>
      <c r="E2" s="1"/>
      <c r="F2" s="1"/>
      <c r="G2" s="1"/>
      <c r="H2" s="1"/>
      <c r="I2" s="1"/>
    </row>
    <row r="3">
      <c r="A3" s="1" t="s">
        <v>2</v>
      </c>
      <c r="B3" s="1"/>
      <c r="C3" s="2" t="s">
        <v>3</v>
      </c>
      <c r="D3" s="2"/>
      <c r="E3" s="2"/>
      <c r="F3" s="2"/>
      <c r="G3" s="2"/>
      <c r="H3" s="2"/>
      <c r="I3" s="2"/>
    </row>
    <row r="4">
      <c r="A4" s="1" t="s">
        <v>4</v>
      </c>
      <c r="C4" s="2"/>
      <c r="D4" s="2"/>
      <c r="E4" s="2"/>
      <c r="F4" s="2"/>
      <c r="G4" s="2"/>
      <c r="H4" s="2"/>
      <c r="I4" s="2"/>
    </row>
    <row r="5">
      <c r="A5" s="1" t="s">
        <v>5</v>
      </c>
      <c r="B5" s="2"/>
      <c r="C5" s="2"/>
      <c r="D5" s="2"/>
      <c r="E5" s="2"/>
      <c r="F5" s="2"/>
      <c r="G5" s="2"/>
      <c r="H5" s="2"/>
      <c r="I5" s="2"/>
    </row>
    <row r="6">
      <c r="A6" s="1" t="s">
        <v>6</v>
      </c>
      <c r="B6" s="1"/>
      <c r="C6" s="1"/>
      <c r="D6" s="1"/>
      <c r="E6" s="1"/>
      <c r="F6" s="1"/>
      <c r="G6" s="1"/>
      <c r="H6" s="1"/>
      <c r="I6" s="1"/>
    </row>
    <row r="7">
      <c r="A7" s="1" t="s">
        <v>7</v>
      </c>
      <c r="B7" s="1"/>
      <c r="C7" s="2"/>
      <c r="D7" s="2"/>
      <c r="E7" s="2"/>
      <c r="F7" s="2"/>
      <c r="G7" s="2"/>
      <c r="H7" s="2"/>
      <c r="I7" s="2"/>
    </row>
    <row r="8">
      <c r="A8" s="1" t="s">
        <v>8</v>
      </c>
      <c r="B8" s="1"/>
      <c r="C8" s="3" t="s">
        <v>9</v>
      </c>
      <c r="D8" s="3"/>
      <c r="E8" s="3"/>
      <c r="F8" s="3"/>
      <c r="G8" s="3"/>
      <c r="H8" s="3"/>
      <c r="I8" s="3"/>
    </row>
    <row r="9">
      <c r="A9" s="1" t="s">
        <v>10</v>
      </c>
      <c r="B9" s="1"/>
      <c r="C9" s="5" t="s">
        <v>9</v>
      </c>
      <c r="D9" s="5"/>
      <c r="E9" s="5"/>
      <c r="F9" s="5"/>
      <c r="G9" s="5"/>
      <c r="H9" s="5"/>
      <c r="I9" s="5"/>
    </row>
    <row r="10">
      <c r="A10" s="1" t="s">
        <v>11</v>
      </c>
      <c r="B10" s="1"/>
      <c r="C10" s="2"/>
      <c r="D10" s="2"/>
      <c r="E10" s="2"/>
      <c r="F10" s="2"/>
      <c r="G10" s="2"/>
      <c r="H10" s="2"/>
      <c r="I10" s="2"/>
    </row>
    <row r="11">
      <c r="A11" s="1" t="s">
        <v>12</v>
      </c>
      <c r="B11" s="1"/>
      <c r="C11" s="2"/>
      <c r="D11" s="2"/>
      <c r="E11" s="2"/>
      <c r="F11" s="2"/>
      <c r="G11" s="2"/>
      <c r="H11" s="2"/>
      <c r="I11" s="2"/>
    </row>
    <row r="12">
      <c r="A12" s="1" t="s">
        <v>13</v>
      </c>
      <c r="B12" s="1"/>
      <c r="C12" s="4"/>
      <c r="D12" s="4"/>
      <c r="E12" s="4"/>
      <c r="F12" s="4"/>
      <c r="G12" s="4"/>
      <c r="H12" s="4"/>
      <c r="I12" s="4"/>
    </row>
    <row r="13">
      <c r="A13" s="1" t="s">
        <v>14</v>
      </c>
      <c r="B13" s="1"/>
      <c r="C13" s="2"/>
      <c r="D13" s="2"/>
      <c r="E13" s="2"/>
      <c r="F13" s="2"/>
      <c r="G13" s="2"/>
      <c r="H13" s="2"/>
      <c r="I13" s="2"/>
    </row>
    <row r="14">
      <c r="A14" s="1" t="s">
        <v>15</v>
      </c>
      <c r="B14" s="1"/>
      <c r="C14" s="2"/>
      <c r="D14" s="2"/>
      <c r="E14" s="2"/>
      <c r="F14" s="2"/>
      <c r="G14" s="2"/>
      <c r="H14" s="2"/>
      <c r="I14" s="2"/>
    </row>
    <row r="15">
      <c r="A15" s="1"/>
      <c r="B15" s="1"/>
      <c r="C15" s="1"/>
      <c r="D15" s="1"/>
      <c r="E15" s="1"/>
      <c r="F15" s="1"/>
      <c r="G15" s="1"/>
      <c r="H15" s="1"/>
      <c r="I15" s="1"/>
    </row>
    <row r="16">
      <c r="A16" s="1"/>
      <c r="B16" s="1"/>
      <c r="C16" s="1"/>
      <c r="D16" s="1"/>
      <c r="E16" s="1"/>
      <c r="F16" s="1"/>
      <c r="G16" s="1"/>
      <c r="H16" s="1"/>
      <c r="I16" s="1"/>
    </row>
    <row r="17">
      <c r="A17" s="1"/>
      <c r="B17" s="1"/>
      <c r="C17" s="1"/>
      <c r="D17" s="1"/>
      <c r="E17" s="1"/>
      <c r="F17" s="1"/>
      <c r="G17" s="1"/>
      <c r="H17" s="1"/>
      <c r="I17" s="1"/>
    </row>
  </sheetData>
  <sheetProtection password="BF59" sheet="true" scenarios="true" objects="true" selectLockedCells="true"/>
  <mergeCells>
    <mergeCell ref="A1:I1"/>
    <mergeCell ref="A2:I2"/>
    <mergeCell ref="A3:B3"/>
    <mergeCell ref="C3:I3"/>
    <mergeCell ref="A4:B4"/>
    <mergeCell ref="C4:I4"/>
    <mergeCell ref="A5:B5"/>
    <mergeCell ref="C5:I5"/>
    <mergeCell ref="A6:I6"/>
    <mergeCell ref="A7:B7"/>
    <mergeCell ref="C7:I7"/>
    <mergeCell ref="A8:B8"/>
    <mergeCell ref="C8:I8"/>
    <mergeCell ref="A9:B9"/>
    <mergeCell ref="C9:I9"/>
    <mergeCell ref="A10:B10"/>
    <mergeCell ref="C10:I10"/>
    <mergeCell ref="A11:B11"/>
    <mergeCell ref="C11:I11"/>
    <mergeCell ref="A12:B12"/>
    <mergeCell ref="C12:I12"/>
    <mergeCell ref="A13:B13"/>
    <mergeCell ref="C13:I13"/>
    <mergeCell ref="A14:B14"/>
    <mergeCell ref="C14:I14"/>
    <mergeCell ref="A15:I17"/>
  </mergeCells>
  <pageMargins bottom="0.75" footer="0.5" header="0.5" left="0.5" right="0.5" top="0.75"/>
  <pageSetup orientation="landscape" paperSize="9"/>
</worksheet>
</file>

<file path=xl/worksheets/sheet2.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8.0" collapsed="false"/>
    <col min="2" max="2" customWidth="true" width="30.0" collapsed="false"/>
    <col min="3" max="3" customWidth="true" width="10.0" collapsed="false"/>
    <col min="4" max="4" customWidth="true" width="12.0" collapsed="false"/>
    <col min="5" max="5" customWidth="true" width="10.0" collapsed="false"/>
    <col min="6" max="6" customWidth="true" width="12.0" collapsed="false"/>
    <col min="7" max="7" customWidth="true" width="10.0" collapsed="false"/>
    <col min="8" max="8" customWidth="true" width="10.0" collapsed="false"/>
    <col min="9" max="9" customWidth="true" width="10.0" collapsed="false"/>
    <col min="10" max="10" customWidth="true" width="10.0" collapsed="false"/>
    <col min="11" max="11" customWidth="true" width="10.0" collapsed="false"/>
  </cols>
  <sheetData>
    <row r="1">
      <c r="A1" s="6" t="s">
        <v>0</v>
      </c>
    </row>
    <row r="2">
      <c r="A2" s="6" t="s">
        <v>16</v>
      </c>
    </row>
    <row r="3">
      <c r="A3" s="6" t="s">
        <v>17</v>
      </c>
      <c r="B3" s="9" t="s">
        <f>DADOS!C3</f>
      </c>
    </row>
    <row r="4">
      <c r="A4" s="6" t="s">
        <v>18</v>
      </c>
      <c r="B4" s="6" t="s">
        <f>DADOS!C7</f>
      </c>
      <c r="G4" s="6" t="s">
        <v>19</v>
      </c>
      <c r="H4" s="8">
        <f>DADOS!C9</f>
      </c>
    </row>
    <row r="5">
      <c r="A5" s="6" t="s">
        <v>20</v>
      </c>
      <c r="B5" s="7">
        <f>DADOS!C8</f>
      </c>
      <c r="C5" s="6" t="s">
        <v>9</v>
      </c>
      <c r="D5" s="6" t="s">
        <v>21</v>
      </c>
      <c r="E5" s="6" t="s">
        <f>DADOS!C13</f>
      </c>
      <c r="F5" s="6" t="s">
        <v>9</v>
      </c>
      <c r="G5" s="6" t="s">
        <v>9</v>
      </c>
      <c r="H5" s="6" t="s">
        <v>22</v>
      </c>
      <c r="I5" s="6" t="s">
        <f>DADOS!C14</f>
      </c>
    </row>
    <row r="6">
      <c r="A6" s="11" t="s">
        <v>23</v>
      </c>
      <c r="F6" s="12" t="s">
        <v>24</v>
      </c>
      <c r="H6" s="13" t="n">
        <v>0.0</v>
      </c>
    </row>
    <row r="7">
      <c r="A7" s="10" t="s">
        <v>25</v>
      </c>
      <c r="B7" s="10" t="s">
        <v>26</v>
      </c>
      <c r="C7" s="10" t="s">
        <v>27</v>
      </c>
      <c r="D7" s="10" t="s">
        <v>28</v>
      </c>
      <c r="E7" s="10" t="s">
        <v>29</v>
      </c>
      <c r="F7" s="10" t="s">
        <v>30</v>
      </c>
      <c r="G7" s="10" t="s">
        <v>31</v>
      </c>
      <c r="H7" s="10" t="s">
        <v>32</v>
      </c>
      <c r="I7" s="10" t="s">
        <v>33</v>
      </c>
      <c r="J7" s="10" t="s">
        <v>34</v>
      </c>
      <c r="K7" s="10" t="s">
        <v>35</v>
      </c>
    </row>
    <row r="8">
      <c r="A8" s="14" t="s">
        <v>36</v>
      </c>
      <c r="B8" s="15" t="s">
        <v>37</v>
      </c>
      <c r="C8" s="16"/>
      <c r="D8" s="17"/>
      <c r="E8" s="18"/>
      <c r="F8" s="19"/>
      <c r="G8" s="20"/>
      <c r="H8" s="21"/>
      <c r="I8" s="22"/>
      <c r="J8" s="23"/>
      <c r="K8" s="24">
        <f>SUM(K9:K12)</f>
      </c>
      <c r="L8" s="25" t="s">
        <v>38</v>
      </c>
    </row>
    <row r="9">
      <c r="A9" s="26" t="s">
        <v>39</v>
      </c>
      <c r="B9" s="27" t="s">
        <v>40</v>
      </c>
      <c r="C9" s="28" t="s">
        <v>41</v>
      </c>
      <c r="D9" s="29" t="n">
        <v>4.5</v>
      </c>
      <c r="E9" s="30" t="n">
        <v>382.77</v>
      </c>
      <c r="F9" s="31" t="n">
        <v>20.7</v>
      </c>
      <c r="G9" s="32" t="n">
        <v>462.0</v>
      </c>
      <c r="H9" s="33">
        <f>ROUND(E9-(E9*(H6/100)),2)</f>
      </c>
      <c r="I9" s="34">
        <f>ROUND('BDI principal'!D14,2)</f>
      </c>
      <c r="J9" s="35">
        <f>ROUND((ROUND(H9,2)*I9/100)+ROUND(H9,2),2)</f>
      </c>
      <c r="K9" s="36">
        <f>ROUND(D9*J9,2)</f>
      </c>
      <c r="L9" s="37" t="s">
        <v>25</v>
      </c>
    </row>
    <row r="10">
      <c r="A10" s="38" t="s">
        <v>42</v>
      </c>
      <c r="B10" s="39" t="s">
        <v>43</v>
      </c>
      <c r="C10" s="40" t="s">
        <v>44</v>
      </c>
      <c r="D10" s="41" t="n">
        <v>225.85</v>
      </c>
      <c r="E10" s="42" t="n">
        <v>0.46</v>
      </c>
      <c r="F10" s="43" t="n">
        <v>20.7</v>
      </c>
      <c r="G10" s="44" t="n">
        <v>0.56</v>
      </c>
      <c r="H10" s="45">
        <f>ROUND(E10-(E10*(H6/100)),2)</f>
      </c>
      <c r="I10" s="46">
        <f>ROUND('BDI principal'!D14,2)</f>
      </c>
      <c r="J10" s="47">
        <f>ROUND((ROUND(H10,2)*I10/100)+ROUND(H10,2),2)</f>
      </c>
      <c r="K10" s="48">
        <f>ROUND(D10*J10,2)</f>
      </c>
      <c r="L10" s="49" t="s">
        <v>25</v>
      </c>
    </row>
    <row r="11">
      <c r="A11" s="50" t="s">
        <v>45</v>
      </c>
      <c r="B11" s="51" t="s">
        <v>46</v>
      </c>
      <c r="C11" s="52" t="s">
        <v>44</v>
      </c>
      <c r="D11" s="53" t="n">
        <v>225.85</v>
      </c>
      <c r="E11" s="54" t="n">
        <v>13.86</v>
      </c>
      <c r="F11" s="55" t="n">
        <v>20.7</v>
      </c>
      <c r="G11" s="56" t="n">
        <v>16.73</v>
      </c>
      <c r="H11" s="57">
        <f>ROUND(E11-(E11*(H6/100)),2)</f>
      </c>
      <c r="I11" s="58">
        <f>ROUND('BDI principal'!D14,2)</f>
      </c>
      <c r="J11" s="59">
        <f>ROUND((ROUND(H11,2)*I11/100)+ROUND(H11,2),2)</f>
      </c>
      <c r="K11" s="60">
        <f>ROUND(D11*J11,2)</f>
      </c>
      <c r="L11" s="61" t="s">
        <v>25</v>
      </c>
    </row>
    <row r="12">
      <c r="A12" s="62" t="s">
        <v>47</v>
      </c>
      <c r="B12" s="63" t="s">
        <v>48</v>
      </c>
      <c r="C12" s="64" t="s">
        <v>44</v>
      </c>
      <c r="D12" s="65" t="n">
        <v>225.85</v>
      </c>
      <c r="E12" s="66" t="n">
        <v>10.51</v>
      </c>
      <c r="F12" s="67" t="n">
        <v>20.7</v>
      </c>
      <c r="G12" s="68" t="n">
        <v>12.69</v>
      </c>
      <c r="H12" s="69">
        <f>ROUND(E12-(E12*(H6/100)),2)</f>
      </c>
      <c r="I12" s="70">
        <f>ROUND('BDI principal'!D14,2)</f>
      </c>
      <c r="J12" s="71">
        <f>ROUND((ROUND(H12,2)*I12/100)+ROUND(H12,2),2)</f>
      </c>
      <c r="K12" s="72">
        <f>ROUND(D12*J12,2)</f>
      </c>
      <c r="L12" s="73" t="s">
        <v>25</v>
      </c>
    </row>
    <row r="13">
      <c r="A13" s="74" t="s">
        <v>49</v>
      </c>
      <c r="B13" s="75" t="s">
        <v>50</v>
      </c>
      <c r="C13" s="76"/>
      <c r="D13" s="77"/>
      <c r="E13" s="78"/>
      <c r="F13" s="79"/>
      <c r="G13" s="80"/>
      <c r="H13" s="81"/>
      <c r="I13" s="82"/>
      <c r="J13" s="83"/>
      <c r="K13" s="84">
        <f>SUM(K14:K14)</f>
      </c>
      <c r="L13" s="85" t="s">
        <v>38</v>
      </c>
    </row>
    <row r="14">
      <c r="A14" s="86" t="s">
        <v>51</v>
      </c>
      <c r="B14" s="87" t="s">
        <v>52</v>
      </c>
      <c r="C14" s="88" t="s">
        <v>44</v>
      </c>
      <c r="D14" s="89" t="n">
        <v>33.88</v>
      </c>
      <c r="E14" s="90" t="n">
        <v>13.25</v>
      </c>
      <c r="F14" s="91" t="n">
        <v>20.7</v>
      </c>
      <c r="G14" s="92" t="n">
        <v>15.99</v>
      </c>
      <c r="H14" s="93">
        <f>ROUND(E14-(E14*(H6/100)),2)</f>
      </c>
      <c r="I14" s="94">
        <f>ROUND('BDI principal'!D14,2)</f>
      </c>
      <c r="J14" s="95">
        <f>ROUND((ROUND(H14,2)*I14/100)+ROUND(H14,2),2)</f>
      </c>
      <c r="K14" s="96">
        <f>ROUND(D14*J14,2)</f>
      </c>
      <c r="L14" s="97" t="s">
        <v>25</v>
      </c>
    </row>
    <row r="15">
      <c r="A15" s="98" t="s">
        <v>53</v>
      </c>
      <c r="B15" s="99" t="s">
        <v>54</v>
      </c>
      <c r="C15" s="100"/>
      <c r="D15" s="101"/>
      <c r="E15" s="102"/>
      <c r="F15" s="103"/>
      <c r="G15" s="104"/>
      <c r="H15" s="105"/>
      <c r="I15" s="106"/>
      <c r="J15" s="107"/>
      <c r="K15" s="108">
        <f>SUM(K16:K23)</f>
      </c>
      <c r="L15" s="109" t="s">
        <v>38</v>
      </c>
    </row>
    <row r="16">
      <c r="A16" s="110" t="s">
        <v>55</v>
      </c>
      <c r="B16" s="111" t="s">
        <v>56</v>
      </c>
      <c r="C16" s="112" t="s">
        <v>57</v>
      </c>
      <c r="D16" s="113" t="n">
        <v>656.01</v>
      </c>
      <c r="E16" s="114" t="n">
        <v>2.48</v>
      </c>
      <c r="F16" s="115" t="n">
        <v>20.7</v>
      </c>
      <c r="G16" s="116" t="n">
        <v>2.99</v>
      </c>
      <c r="H16" s="117">
        <f>ROUND(E16-(E16*(H6/100)),2)</f>
      </c>
      <c r="I16" s="118">
        <f>ROUND('BDI principal'!D14,2)</f>
      </c>
      <c r="J16" s="119">
        <f>ROUND((ROUND(H16,2)*I16/100)+ROUND(H16,2),2)</f>
      </c>
      <c r="K16" s="120">
        <f>ROUND(D16*J16,2)</f>
      </c>
      <c r="L16" s="121" t="s">
        <v>25</v>
      </c>
    </row>
    <row r="17">
      <c r="A17" s="122" t="s">
        <v>58</v>
      </c>
      <c r="B17" s="123" t="s">
        <v>59</v>
      </c>
      <c r="C17" s="124" t="s">
        <v>57</v>
      </c>
      <c r="D17" s="125" t="n">
        <v>268.01</v>
      </c>
      <c r="E17" s="126" t="n">
        <v>13.54</v>
      </c>
      <c r="F17" s="127" t="n">
        <v>20.7</v>
      </c>
      <c r="G17" s="128" t="n">
        <v>16.34</v>
      </c>
      <c r="H17" s="129">
        <f>ROUND(E17-(E17*(H6/100)),2)</f>
      </c>
      <c r="I17" s="130">
        <f>ROUND('BDI principal'!D14,2)</f>
      </c>
      <c r="J17" s="131">
        <f>ROUND((ROUND(H17,2)*I17/100)+ROUND(H17,2),2)</f>
      </c>
      <c r="K17" s="132">
        <f>ROUND(D17*J17,2)</f>
      </c>
      <c r="L17" s="133" t="s">
        <v>25</v>
      </c>
    </row>
    <row r="18">
      <c r="A18" s="134" t="s">
        <v>60</v>
      </c>
      <c r="B18" s="135" t="s">
        <v>61</v>
      </c>
      <c r="C18" s="136" t="s">
        <v>57</v>
      </c>
      <c r="D18" s="137" t="n">
        <v>924.02</v>
      </c>
      <c r="E18" s="138" t="n">
        <v>7.07</v>
      </c>
      <c r="F18" s="139" t="n">
        <v>20.7</v>
      </c>
      <c r="G18" s="140" t="n">
        <v>8.53</v>
      </c>
      <c r="H18" s="141">
        <f>ROUND(E18-(E18*(H6/100)),2)</f>
      </c>
      <c r="I18" s="142">
        <f>ROUND('BDI principal'!D14,2)</f>
      </c>
      <c r="J18" s="143">
        <f>ROUND((ROUND(H18,2)*I18/100)+ROUND(H18,2),2)</f>
      </c>
      <c r="K18" s="144">
        <f>ROUND(D18*J18,2)</f>
      </c>
      <c r="L18" s="145" t="s">
        <v>25</v>
      </c>
    </row>
    <row r="19">
      <c r="A19" s="146" t="s">
        <v>62</v>
      </c>
      <c r="B19" s="147" t="s">
        <v>63</v>
      </c>
      <c r="C19" s="148" t="s">
        <v>64</v>
      </c>
      <c r="D19" s="149" t="n">
        <v>1848.04</v>
      </c>
      <c r="E19" s="150" t="n">
        <v>2.47</v>
      </c>
      <c r="F19" s="151" t="n">
        <v>20.7</v>
      </c>
      <c r="G19" s="152" t="n">
        <v>2.98</v>
      </c>
      <c r="H19" s="153">
        <f>ROUND(E19-(E19*(H6/100)),2)</f>
      </c>
      <c r="I19" s="154">
        <f>ROUND('BDI principal'!D14,2)</f>
      </c>
      <c r="J19" s="155">
        <f>ROUND((ROUND(H19,2)*I19/100)+ROUND(H19,2),2)</f>
      </c>
      <c r="K19" s="156">
        <f>ROUND(D19*J19,2)</f>
      </c>
      <c r="L19" s="157" t="s">
        <v>25</v>
      </c>
    </row>
    <row r="20">
      <c r="A20" s="158" t="s">
        <v>65</v>
      </c>
      <c r="B20" s="159" t="s">
        <v>66</v>
      </c>
      <c r="C20" s="160" t="s">
        <v>57</v>
      </c>
      <c r="D20" s="161" t="n">
        <v>46.2</v>
      </c>
      <c r="E20" s="162" t="n">
        <v>154.51</v>
      </c>
      <c r="F20" s="163" t="n">
        <v>20.7</v>
      </c>
      <c r="G20" s="164" t="n">
        <v>186.49</v>
      </c>
      <c r="H20" s="165">
        <f>ROUND(E20-(E20*(H6/100)),2)</f>
      </c>
      <c r="I20" s="166">
        <f>ROUND('BDI principal'!D14,2)</f>
      </c>
      <c r="J20" s="167">
        <f>ROUND((ROUND(H20,2)*I20/100)+ROUND(H20,2),2)</f>
      </c>
      <c r="K20" s="168">
        <f>ROUND(D20*J20,2)</f>
      </c>
      <c r="L20" s="169" t="s">
        <v>25</v>
      </c>
    </row>
    <row r="21">
      <c r="A21" s="170" t="s">
        <v>67</v>
      </c>
      <c r="B21" s="171" t="s">
        <v>61</v>
      </c>
      <c r="C21" s="172" t="s">
        <v>57</v>
      </c>
      <c r="D21" s="173" t="n">
        <v>46.2</v>
      </c>
      <c r="E21" s="174" t="n">
        <v>7.07</v>
      </c>
      <c r="F21" s="175" t="n">
        <v>20.7</v>
      </c>
      <c r="G21" s="176" t="n">
        <v>8.53</v>
      </c>
      <c r="H21" s="177">
        <f>ROUND(E21-(E21*(H6/100)),2)</f>
      </c>
      <c r="I21" s="178">
        <f>ROUND('BDI principal'!D14,2)</f>
      </c>
      <c r="J21" s="179">
        <f>ROUND((ROUND(H21,2)*I21/100)+ROUND(H21,2),2)</f>
      </c>
      <c r="K21" s="180">
        <f>ROUND(D21*J21,2)</f>
      </c>
      <c r="L21" s="181" t="s">
        <v>25</v>
      </c>
    </row>
    <row r="22">
      <c r="A22" s="182" t="s">
        <v>68</v>
      </c>
      <c r="B22" s="183" t="s">
        <v>63</v>
      </c>
      <c r="C22" s="184" t="s">
        <v>64</v>
      </c>
      <c r="D22" s="185" t="n">
        <v>92.4</v>
      </c>
      <c r="E22" s="186" t="n">
        <v>2.47</v>
      </c>
      <c r="F22" s="187" t="n">
        <v>20.7</v>
      </c>
      <c r="G22" s="188" t="n">
        <v>2.98</v>
      </c>
      <c r="H22" s="189">
        <f>ROUND(E22-(E22*(H6/100)),2)</f>
      </c>
      <c r="I22" s="190">
        <f>ROUND('BDI principal'!D14,2)</f>
      </c>
      <c r="J22" s="191">
        <f>ROUND((ROUND(H22,2)*I22/100)+ROUND(H22,2),2)</f>
      </c>
      <c r="K22" s="192">
        <f>ROUND(D22*J22,2)</f>
      </c>
      <c r="L22" s="193" t="s">
        <v>25</v>
      </c>
    </row>
    <row r="23">
      <c r="A23" s="194" t="s">
        <v>69</v>
      </c>
      <c r="B23" s="195" t="s">
        <v>70</v>
      </c>
      <c r="C23" s="196" t="s">
        <v>41</v>
      </c>
      <c r="D23" s="197" t="n">
        <v>1457.8</v>
      </c>
      <c r="E23" s="198" t="n">
        <v>2.65</v>
      </c>
      <c r="F23" s="199" t="n">
        <v>20.7</v>
      </c>
      <c r="G23" s="200" t="n">
        <v>3.2</v>
      </c>
      <c r="H23" s="201">
        <f>ROUND(E23-(E23*(H6/100)),2)</f>
      </c>
      <c r="I23" s="202">
        <f>ROUND('BDI principal'!D14,2)</f>
      </c>
      <c r="J23" s="203">
        <f>ROUND((ROUND(H23,2)*I23/100)+ROUND(H23,2),2)</f>
      </c>
      <c r="K23" s="204">
        <f>ROUND(D23*J23,2)</f>
      </c>
      <c r="L23" s="205" t="s">
        <v>25</v>
      </c>
    </row>
    <row r="24">
      <c r="A24" s="206" t="s">
        <v>71</v>
      </c>
      <c r="B24" s="207" t="s">
        <v>72</v>
      </c>
      <c r="C24" s="208"/>
      <c r="D24" s="209"/>
      <c r="E24" s="210"/>
      <c r="F24" s="211"/>
      <c r="G24" s="212"/>
      <c r="H24" s="213"/>
      <c r="I24" s="214"/>
      <c r="J24" s="215"/>
      <c r="K24" s="216">
        <f>SUM(K25:K30)</f>
      </c>
      <c r="L24" s="217" t="s">
        <v>38</v>
      </c>
    </row>
    <row r="25">
      <c r="A25" s="218" t="s">
        <v>73</v>
      </c>
      <c r="B25" s="219" t="s">
        <v>74</v>
      </c>
      <c r="C25" s="220" t="s">
        <v>44</v>
      </c>
      <c r="D25" s="221" t="n">
        <v>140.0</v>
      </c>
      <c r="E25" s="222" t="n">
        <v>184.65</v>
      </c>
      <c r="F25" s="223" t="n">
        <v>20.7</v>
      </c>
      <c r="G25" s="224" t="n">
        <v>222.87</v>
      </c>
      <c r="H25" s="225">
        <f>ROUND(E25-(E25*(H6/100)),2)</f>
      </c>
      <c r="I25" s="226">
        <f>ROUND('BDI principal'!D14,2)</f>
      </c>
      <c r="J25" s="227">
        <f>ROUND((ROUND(H25,2)*I25/100)+ROUND(H25,2),2)</f>
      </c>
      <c r="K25" s="228">
        <f>ROUND(D25*J25,2)</f>
      </c>
      <c r="L25" s="229" t="s">
        <v>25</v>
      </c>
    </row>
    <row r="26">
      <c r="A26" s="230" t="s">
        <v>75</v>
      </c>
      <c r="B26" s="231" t="s">
        <v>76</v>
      </c>
      <c r="C26" s="232" t="s">
        <v>44</v>
      </c>
      <c r="D26" s="233" t="n">
        <v>70.0</v>
      </c>
      <c r="E26" s="234" t="n">
        <v>331.03</v>
      </c>
      <c r="F26" s="235" t="n">
        <v>20.7</v>
      </c>
      <c r="G26" s="236" t="n">
        <v>399.55</v>
      </c>
      <c r="H26" s="237">
        <f>ROUND(E26-(E26*(H6/100)),2)</f>
      </c>
      <c r="I26" s="238">
        <f>ROUND('BDI principal'!D14,2)</f>
      </c>
      <c r="J26" s="239">
        <f>ROUND((ROUND(H26,2)*I26/100)+ROUND(H26,2),2)</f>
      </c>
      <c r="K26" s="240">
        <f>ROUND(D26*J26,2)</f>
      </c>
      <c r="L26" s="241" t="s">
        <v>25</v>
      </c>
    </row>
    <row r="27">
      <c r="A27" s="242" t="s">
        <v>77</v>
      </c>
      <c r="B27" s="243" t="s">
        <v>78</v>
      </c>
      <c r="C27" s="244" t="s">
        <v>79</v>
      </c>
      <c r="D27" s="245" t="n">
        <v>1.0</v>
      </c>
      <c r="E27" s="246" t="n">
        <v>2798.88</v>
      </c>
      <c r="F27" s="247" t="n">
        <v>20.7</v>
      </c>
      <c r="G27" s="248" t="n">
        <v>3378.25</v>
      </c>
      <c r="H27" s="249">
        <f>ROUND(E27-(E27*(H6/100)),2)</f>
      </c>
      <c r="I27" s="250">
        <f>ROUND('BDI principal'!D14,2)</f>
      </c>
      <c r="J27" s="251">
        <f>ROUND((ROUND(H27,2)*I27/100)+ROUND(H27,2),2)</f>
      </c>
      <c r="K27" s="252">
        <f>ROUND(D27*J27,2)</f>
      </c>
      <c r="L27" s="253" t="s">
        <v>25</v>
      </c>
    </row>
    <row r="28">
      <c r="A28" s="254" t="s">
        <v>80</v>
      </c>
      <c r="B28" s="255" t="s">
        <v>81</v>
      </c>
      <c r="C28" s="256" t="s">
        <v>79</v>
      </c>
      <c r="D28" s="257" t="n">
        <v>7.0</v>
      </c>
      <c r="E28" s="258" t="n">
        <v>2538.97</v>
      </c>
      <c r="F28" s="259" t="n">
        <v>20.7</v>
      </c>
      <c r="G28" s="260" t="n">
        <v>3064.54</v>
      </c>
      <c r="H28" s="261">
        <f>ROUND(E28-(E28*(H6/100)),2)</f>
      </c>
      <c r="I28" s="262">
        <f>ROUND('BDI principal'!D14,2)</f>
      </c>
      <c r="J28" s="263">
        <f>ROUND((ROUND(H28,2)*I28/100)+ROUND(H28,2),2)</f>
      </c>
      <c r="K28" s="264">
        <f>ROUND(D28*J28,2)</f>
      </c>
      <c r="L28" s="265" t="s">
        <v>25</v>
      </c>
    </row>
    <row r="29">
      <c r="A29" s="266" t="s">
        <v>82</v>
      </c>
      <c r="B29" s="267" t="s">
        <v>83</v>
      </c>
      <c r="C29" s="268" t="s">
        <v>79</v>
      </c>
      <c r="D29" s="269" t="n">
        <v>1.0</v>
      </c>
      <c r="E29" s="270" t="n">
        <v>1968.28</v>
      </c>
      <c r="F29" s="271" t="n">
        <v>20.7</v>
      </c>
      <c r="G29" s="272" t="n">
        <v>2375.71</v>
      </c>
      <c r="H29" s="273">
        <f>ROUND(E29-(E29*(H6/100)),2)</f>
      </c>
      <c r="I29" s="274">
        <f>ROUND('BDI principal'!D14,2)</f>
      </c>
      <c r="J29" s="275">
        <f>ROUND((ROUND(H29,2)*I29/100)+ROUND(H29,2),2)</f>
      </c>
      <c r="K29" s="276">
        <f>ROUND(D29*J29,2)</f>
      </c>
      <c r="L29" s="277" t="s">
        <v>25</v>
      </c>
    </row>
    <row r="30">
      <c r="A30" s="278" t="s">
        <v>84</v>
      </c>
      <c r="B30" s="279" t="s">
        <v>85</v>
      </c>
      <c r="C30" s="280" t="s">
        <v>79</v>
      </c>
      <c r="D30" s="281" t="n">
        <v>2.0</v>
      </c>
      <c r="E30" s="282" t="n">
        <v>1118.72</v>
      </c>
      <c r="F30" s="283" t="n">
        <v>20.7</v>
      </c>
      <c r="G30" s="284" t="n">
        <v>1350.3</v>
      </c>
      <c r="H30" s="285">
        <f>ROUND(E30-(E30*(H6/100)),2)</f>
      </c>
      <c r="I30" s="286">
        <f>ROUND('BDI principal'!D14,2)</f>
      </c>
      <c r="J30" s="287">
        <f>ROUND((ROUND(H30,2)*I30/100)+ROUND(H30,2),2)</f>
      </c>
      <c r="K30" s="288">
        <f>ROUND(D30*J30,2)</f>
      </c>
      <c r="L30" s="289" t="s">
        <v>25</v>
      </c>
    </row>
    <row r="31">
      <c r="A31" s="290" t="s">
        <v>86</v>
      </c>
      <c r="B31" s="291" t="s">
        <v>87</v>
      </c>
      <c r="C31" s="292"/>
      <c r="D31" s="293"/>
      <c r="E31" s="294"/>
      <c r="F31" s="295"/>
      <c r="G31" s="296"/>
      <c r="H31" s="297"/>
      <c r="I31" s="298"/>
      <c r="J31" s="299"/>
      <c r="K31" s="300">
        <f>SUM(K32:K34)</f>
      </c>
      <c r="L31" s="301" t="s">
        <v>38</v>
      </c>
    </row>
    <row r="32">
      <c r="A32" s="302" t="s">
        <v>88</v>
      </c>
      <c r="B32" s="303" t="s">
        <v>89</v>
      </c>
      <c r="C32" s="304" t="s">
        <v>90</v>
      </c>
      <c r="D32" s="305" t="n">
        <v>135.1</v>
      </c>
      <c r="E32" s="306" t="n">
        <v>112.5</v>
      </c>
      <c r="F32" s="307" t="n">
        <v>20.7</v>
      </c>
      <c r="G32" s="308" t="n">
        <v>135.79</v>
      </c>
      <c r="H32" s="309">
        <f>ROUND(E32-(E32*(H6/100)),2)</f>
      </c>
      <c r="I32" s="310">
        <f>ROUND('BDI principal'!D14,2)</f>
      </c>
      <c r="J32" s="311">
        <f>ROUND((ROUND(H32,2)*I32/100)+ROUND(H32,2),2)</f>
      </c>
      <c r="K32" s="312">
        <f>ROUND(D32*J32,2)</f>
      </c>
      <c r="L32" s="313" t="s">
        <v>25</v>
      </c>
    </row>
    <row r="33">
      <c r="A33" s="314" t="s">
        <v>91</v>
      </c>
      <c r="B33" s="315" t="s">
        <v>92</v>
      </c>
      <c r="C33" s="316" t="s">
        <v>57</v>
      </c>
      <c r="D33" s="317" t="n">
        <v>135.1</v>
      </c>
      <c r="E33" s="318" t="n">
        <v>9.07</v>
      </c>
      <c r="F33" s="319" t="n">
        <v>20.7</v>
      </c>
      <c r="G33" s="320" t="n">
        <v>10.95</v>
      </c>
      <c r="H33" s="321">
        <f>ROUND(E33-(E33*(H6/100)),2)</f>
      </c>
      <c r="I33" s="322">
        <f>ROUND('BDI principal'!D14,2)</f>
      </c>
      <c r="J33" s="323">
        <f>ROUND((ROUND(H33,2)*I33/100)+ROUND(H33,2),2)</f>
      </c>
      <c r="K33" s="324">
        <f>ROUND(D33*J33,2)</f>
      </c>
      <c r="L33" s="325" t="s">
        <v>25</v>
      </c>
    </row>
    <row r="34">
      <c r="A34" s="326" t="s">
        <v>93</v>
      </c>
      <c r="B34" s="327" t="s">
        <v>63</v>
      </c>
      <c r="C34" s="328" t="s">
        <v>64</v>
      </c>
      <c r="D34" s="329" t="n">
        <v>2702.0</v>
      </c>
      <c r="E34" s="330" t="n">
        <v>2.47</v>
      </c>
      <c r="F34" s="331" t="n">
        <v>20.7</v>
      </c>
      <c r="G34" s="332" t="n">
        <v>2.98</v>
      </c>
      <c r="H34" s="333">
        <f>ROUND(E34-(E34*(H6/100)),2)</f>
      </c>
      <c r="I34" s="334">
        <f>ROUND('BDI principal'!D14,2)</f>
      </c>
      <c r="J34" s="335">
        <f>ROUND((ROUND(H34,2)*I34/100)+ROUND(H34,2),2)</f>
      </c>
      <c r="K34" s="336">
        <f>ROUND(D34*J34,2)</f>
      </c>
      <c r="L34" s="337" t="s">
        <v>25</v>
      </c>
    </row>
    <row r="35">
      <c r="A35" s="338" t="s">
        <v>94</v>
      </c>
      <c r="B35" s="339" t="s">
        <v>95</v>
      </c>
      <c r="C35" s="340"/>
      <c r="D35" s="341"/>
      <c r="E35" s="342"/>
      <c r="F35" s="343"/>
      <c r="G35" s="344"/>
      <c r="H35" s="345"/>
      <c r="I35" s="346"/>
      <c r="J35" s="347"/>
      <c r="K35" s="348">
        <f>SUM(K36:K44)</f>
      </c>
      <c r="L35" s="349" t="s">
        <v>38</v>
      </c>
    </row>
    <row r="36">
      <c r="A36" s="350" t="s">
        <v>96</v>
      </c>
      <c r="B36" s="351" t="s">
        <v>89</v>
      </c>
      <c r="C36" s="352" t="s">
        <v>90</v>
      </c>
      <c r="D36" s="353" t="n">
        <v>43.73</v>
      </c>
      <c r="E36" s="354" t="n">
        <v>112.5</v>
      </c>
      <c r="F36" s="355" t="n">
        <v>20.7</v>
      </c>
      <c r="G36" s="356" t="n">
        <v>135.79</v>
      </c>
      <c r="H36" s="357">
        <f>ROUND(E36-(E36*(H6/100)),2)</f>
      </c>
      <c r="I36" s="358">
        <f>ROUND('BDI principal'!D14,2)</f>
      </c>
      <c r="J36" s="359">
        <f>ROUND((ROUND(H36,2)*I36/100)+ROUND(H36,2),2)</f>
      </c>
      <c r="K36" s="360">
        <f>ROUND(D36*J36,2)</f>
      </c>
      <c r="L36" s="361" t="s">
        <v>25</v>
      </c>
    </row>
    <row r="37">
      <c r="A37" s="362" t="s">
        <v>97</v>
      </c>
      <c r="B37" s="363" t="s">
        <v>61</v>
      </c>
      <c r="C37" s="364" t="s">
        <v>57</v>
      </c>
      <c r="D37" s="365" t="n">
        <v>43.73</v>
      </c>
      <c r="E37" s="366" t="n">
        <v>7.07</v>
      </c>
      <c r="F37" s="367" t="n">
        <v>20.7</v>
      </c>
      <c r="G37" s="368" t="n">
        <v>8.53</v>
      </c>
      <c r="H37" s="369">
        <f>ROUND(E37-(E37*(H6/100)),2)</f>
      </c>
      <c r="I37" s="370">
        <f>ROUND('BDI principal'!D14,2)</f>
      </c>
      <c r="J37" s="371">
        <f>ROUND((ROUND(H37,2)*I37/100)+ROUND(H37,2),2)</f>
      </c>
      <c r="K37" s="372">
        <f>ROUND(D37*J37,2)</f>
      </c>
      <c r="L37" s="373" t="s">
        <v>25</v>
      </c>
    </row>
    <row r="38">
      <c r="A38" s="374" t="s">
        <v>98</v>
      </c>
      <c r="B38" s="375" t="s">
        <v>63</v>
      </c>
      <c r="C38" s="376" t="s">
        <v>64</v>
      </c>
      <c r="D38" s="377" t="n">
        <v>874.6</v>
      </c>
      <c r="E38" s="378" t="n">
        <v>2.47</v>
      </c>
      <c r="F38" s="379" t="n">
        <v>20.7</v>
      </c>
      <c r="G38" s="380" t="n">
        <v>2.98</v>
      </c>
      <c r="H38" s="381">
        <f>ROUND(E38-(E38*(H6/100)),2)</f>
      </c>
      <c r="I38" s="382">
        <f>ROUND('BDI principal'!D14,2)</f>
      </c>
      <c r="J38" s="383">
        <f>ROUND((ROUND(H38,2)*I38/100)+ROUND(H38,2),2)</f>
      </c>
      <c r="K38" s="384">
        <f>ROUND(D38*J38,2)</f>
      </c>
      <c r="L38" s="385" t="s">
        <v>25</v>
      </c>
    </row>
    <row r="39">
      <c r="A39" s="386" t="s">
        <v>99</v>
      </c>
      <c r="B39" s="387" t="s">
        <v>100</v>
      </c>
      <c r="C39" s="388" t="s">
        <v>57</v>
      </c>
      <c r="D39" s="389" t="n">
        <v>291.56</v>
      </c>
      <c r="E39" s="390" t="n">
        <v>131.01</v>
      </c>
      <c r="F39" s="391" t="n">
        <v>20.7</v>
      </c>
      <c r="G39" s="392" t="n">
        <v>158.13</v>
      </c>
      <c r="H39" s="393">
        <f>ROUND(E39-(E39*(H6/100)),2)</f>
      </c>
      <c r="I39" s="394">
        <f>ROUND('BDI principal'!D14,2)</f>
      </c>
      <c r="J39" s="395">
        <f>ROUND((ROUND(H39,2)*I39/100)+ROUND(H39,2),2)</f>
      </c>
      <c r="K39" s="396">
        <f>ROUND(D39*J39,2)</f>
      </c>
      <c r="L39" s="397" t="s">
        <v>25</v>
      </c>
    </row>
    <row r="40">
      <c r="A40" s="398" t="s">
        <v>101</v>
      </c>
      <c r="B40" s="399" t="s">
        <v>61</v>
      </c>
      <c r="C40" s="400" t="s">
        <v>57</v>
      </c>
      <c r="D40" s="401" t="n">
        <v>291.56</v>
      </c>
      <c r="E40" s="402" t="n">
        <v>7.07</v>
      </c>
      <c r="F40" s="403" t="n">
        <v>20.7</v>
      </c>
      <c r="G40" s="404" t="n">
        <v>8.53</v>
      </c>
      <c r="H40" s="405">
        <f>ROUND(E40-(E40*(H6/100)),2)</f>
      </c>
      <c r="I40" s="406">
        <f>ROUND('BDI principal'!D14,2)</f>
      </c>
      <c r="J40" s="407">
        <f>ROUND((ROUND(H40,2)*I40/100)+ROUND(H40,2),2)</f>
      </c>
      <c r="K40" s="408">
        <f>ROUND(D40*J40,2)</f>
      </c>
      <c r="L40" s="409" t="s">
        <v>25</v>
      </c>
    </row>
    <row r="41">
      <c r="A41" s="410" t="s">
        <v>102</v>
      </c>
      <c r="B41" s="411" t="s">
        <v>63</v>
      </c>
      <c r="C41" s="412" t="s">
        <v>64</v>
      </c>
      <c r="D41" s="413" t="n">
        <v>5831.2</v>
      </c>
      <c r="E41" s="414" t="n">
        <v>2.47</v>
      </c>
      <c r="F41" s="415" t="n">
        <v>20.7</v>
      </c>
      <c r="G41" s="416" t="n">
        <v>2.98</v>
      </c>
      <c r="H41" s="417">
        <f>ROUND(E41-(E41*(H6/100)),2)</f>
      </c>
      <c r="I41" s="418">
        <f>ROUND('BDI principal'!D14,2)</f>
      </c>
      <c r="J41" s="419">
        <f>ROUND((ROUND(H41,2)*I41/100)+ROUND(H41,2),2)</f>
      </c>
      <c r="K41" s="420">
        <f>ROUND(D41*J41,2)</f>
      </c>
      <c r="L41" s="421" t="s">
        <v>25</v>
      </c>
    </row>
    <row r="42">
      <c r="A42" s="422" t="s">
        <v>103</v>
      </c>
      <c r="B42" s="423" t="s">
        <v>104</v>
      </c>
      <c r="C42" s="424" t="s">
        <v>57</v>
      </c>
      <c r="D42" s="425" t="n">
        <v>218.67</v>
      </c>
      <c r="E42" s="426" t="n">
        <v>191.57</v>
      </c>
      <c r="F42" s="427" t="n">
        <v>20.7</v>
      </c>
      <c r="G42" s="428" t="n">
        <v>231.22</v>
      </c>
      <c r="H42" s="429">
        <f>ROUND(E42-(E42*(H6/100)),2)</f>
      </c>
      <c r="I42" s="430">
        <f>ROUND('BDI principal'!D14,2)</f>
      </c>
      <c r="J42" s="431">
        <f>ROUND((ROUND(H42,2)*I42/100)+ROUND(H42,2),2)</f>
      </c>
      <c r="K42" s="432">
        <f>ROUND(D42*J42,2)</f>
      </c>
      <c r="L42" s="433" t="s">
        <v>25</v>
      </c>
    </row>
    <row r="43">
      <c r="A43" s="434" t="s">
        <v>105</v>
      </c>
      <c r="B43" s="435" t="s">
        <v>61</v>
      </c>
      <c r="C43" s="436" t="s">
        <v>57</v>
      </c>
      <c r="D43" s="437" t="n">
        <v>218.67</v>
      </c>
      <c r="E43" s="438" t="n">
        <v>7.07</v>
      </c>
      <c r="F43" s="439" t="n">
        <v>20.7</v>
      </c>
      <c r="G43" s="440" t="n">
        <v>8.53</v>
      </c>
      <c r="H43" s="441">
        <f>ROUND(E43-(E43*(H6/100)),2)</f>
      </c>
      <c r="I43" s="442">
        <f>ROUND('BDI principal'!D14,2)</f>
      </c>
      <c r="J43" s="443">
        <f>ROUND((ROUND(H43,2)*I43/100)+ROUND(H43,2),2)</f>
      </c>
      <c r="K43" s="444">
        <f>ROUND(D43*J43,2)</f>
      </c>
      <c r="L43" s="445" t="s">
        <v>25</v>
      </c>
    </row>
    <row r="44">
      <c r="A44" s="446" t="s">
        <v>106</v>
      </c>
      <c r="B44" s="447" t="s">
        <v>63</v>
      </c>
      <c r="C44" s="448" t="s">
        <v>64</v>
      </c>
      <c r="D44" s="449" t="n">
        <v>4373.4</v>
      </c>
      <c r="E44" s="450" t="n">
        <v>2.47</v>
      </c>
      <c r="F44" s="451" t="n">
        <v>20.7</v>
      </c>
      <c r="G44" s="452" t="n">
        <v>2.98</v>
      </c>
      <c r="H44" s="453">
        <f>ROUND(E44-(E44*(H6/100)),2)</f>
      </c>
      <c r="I44" s="454">
        <f>ROUND('BDI principal'!D14,2)</f>
      </c>
      <c r="J44" s="455">
        <f>ROUND((ROUND(H44,2)*I44/100)+ROUND(H44,2),2)</f>
      </c>
      <c r="K44" s="456">
        <f>ROUND(D44*J44,2)</f>
      </c>
      <c r="L44" s="457" t="s">
        <v>25</v>
      </c>
    </row>
    <row r="45">
      <c r="A45" s="458" t="s">
        <v>107</v>
      </c>
      <c r="B45" s="459" t="s">
        <v>108</v>
      </c>
      <c r="C45" s="460"/>
      <c r="D45" s="461"/>
      <c r="E45" s="462"/>
      <c r="F45" s="463"/>
      <c r="G45" s="464"/>
      <c r="H45" s="465"/>
      <c r="I45" s="466"/>
      <c r="J45" s="467"/>
      <c r="K45" s="468">
        <f>SUM(K46:K52)</f>
      </c>
      <c r="L45" s="469" t="s">
        <v>38</v>
      </c>
    </row>
    <row r="46">
      <c r="A46" s="470" t="s">
        <v>109</v>
      </c>
      <c r="B46" s="471" t="s">
        <v>110</v>
      </c>
      <c r="C46" s="472" t="s">
        <v>41</v>
      </c>
      <c r="D46" s="473" t="n">
        <v>1457.8</v>
      </c>
      <c r="E46" s="474" t="n">
        <v>7.62</v>
      </c>
      <c r="F46" s="475" t="n">
        <v>20.7</v>
      </c>
      <c r="G46" s="476" t="n">
        <v>9.2</v>
      </c>
      <c r="H46" s="477">
        <f>ROUND(E46-(E46*(H6/100)),2)</f>
      </c>
      <c r="I46" s="478">
        <f>ROUND('BDI principal'!D14,2)</f>
      </c>
      <c r="J46" s="479">
        <f>ROUND((ROUND(H46,2)*I46/100)+ROUND(H46,2),2)</f>
      </c>
      <c r="K46" s="480">
        <f>ROUND(D46*J46,2)</f>
      </c>
      <c r="L46" s="481" t="s">
        <v>25</v>
      </c>
    </row>
    <row r="47">
      <c r="A47" s="482" t="s">
        <v>111</v>
      </c>
      <c r="B47" s="483" t="s">
        <v>112</v>
      </c>
      <c r="C47" s="484" t="s">
        <v>113</v>
      </c>
      <c r="D47" s="485" t="n">
        <v>29.16</v>
      </c>
      <c r="E47" s="486" t="n">
        <v>1.84</v>
      </c>
      <c r="F47" s="487" t="n">
        <v>20.7</v>
      </c>
      <c r="G47" s="488" t="n">
        <v>2.22</v>
      </c>
      <c r="H47" s="489">
        <f>ROUND(E47-(E47*(H6/100)),2)</f>
      </c>
      <c r="I47" s="490">
        <f>ROUND('BDI principal'!D14,2)</f>
      </c>
      <c r="J47" s="491">
        <f>ROUND((ROUND(H47,2)*I47/100)+ROUND(H47,2),2)</f>
      </c>
      <c r="K47" s="492">
        <f>ROUND(D47*J47,2)</f>
      </c>
      <c r="L47" s="493" t="s">
        <v>25</v>
      </c>
    </row>
    <row r="48">
      <c r="A48" s="494" t="s">
        <v>114</v>
      </c>
      <c r="B48" s="495" t="s">
        <v>115</v>
      </c>
      <c r="C48" s="496" t="s">
        <v>41</v>
      </c>
      <c r="D48" s="497" t="n">
        <v>1457.8</v>
      </c>
      <c r="E48" s="498" t="n">
        <v>2.23</v>
      </c>
      <c r="F48" s="499" t="n">
        <v>20.7</v>
      </c>
      <c r="G48" s="500" t="n">
        <v>2.69</v>
      </c>
      <c r="H48" s="501">
        <f>ROUND(E48-(E48*(H6/100)),2)</f>
      </c>
      <c r="I48" s="502">
        <f>ROUND('BDI principal'!D14,2)</f>
      </c>
      <c r="J48" s="503">
        <f>ROUND((ROUND(H48,2)*I48/100)+ROUND(H48,2),2)</f>
      </c>
      <c r="K48" s="504">
        <f>ROUND(D48*J48,2)</f>
      </c>
      <c r="L48" s="505" t="s">
        <v>25</v>
      </c>
    </row>
    <row r="49">
      <c r="A49" s="506" t="s">
        <v>116</v>
      </c>
      <c r="B49" s="507" t="s">
        <v>112</v>
      </c>
      <c r="C49" s="508" t="s">
        <v>113</v>
      </c>
      <c r="D49" s="509" t="n">
        <v>29.16</v>
      </c>
      <c r="E49" s="510" t="n">
        <v>1.84</v>
      </c>
      <c r="F49" s="511" t="n">
        <v>20.7</v>
      </c>
      <c r="G49" s="512" t="n">
        <v>2.22</v>
      </c>
      <c r="H49" s="513">
        <f>ROUND(E49-(E49*(H6/100)),2)</f>
      </c>
      <c r="I49" s="514">
        <f>ROUND('BDI principal'!D14,2)</f>
      </c>
      <c r="J49" s="515">
        <f>ROUND((ROUND(H49,2)*I49/100)+ROUND(H49,2),2)</f>
      </c>
      <c r="K49" s="516">
        <f>ROUND(D49*J49,2)</f>
      </c>
      <c r="L49" s="517" t="s">
        <v>25</v>
      </c>
    </row>
    <row r="50">
      <c r="A50" s="518" t="s">
        <v>117</v>
      </c>
      <c r="B50" s="519" t="s">
        <v>118</v>
      </c>
      <c r="C50" s="520" t="s">
        <v>57</v>
      </c>
      <c r="D50" s="521" t="n">
        <v>72.89</v>
      </c>
      <c r="E50" s="522" t="n">
        <v>1345.93</v>
      </c>
      <c r="F50" s="523" t="n">
        <v>20.7</v>
      </c>
      <c r="G50" s="524" t="n">
        <v>1624.54</v>
      </c>
      <c r="H50" s="525">
        <f>ROUND(E50-(E50*(H6/100)),2)</f>
      </c>
      <c r="I50" s="526">
        <f>ROUND('BDI principal'!D14,2)</f>
      </c>
      <c r="J50" s="527">
        <f>ROUND((ROUND(H50,2)*I50/100)+ROUND(H50,2),2)</f>
      </c>
      <c r="K50" s="528">
        <f>ROUND(D50*J50,2)</f>
      </c>
      <c r="L50" s="529" t="s">
        <v>25</v>
      </c>
    </row>
    <row r="51">
      <c r="A51" s="530" t="s">
        <v>119</v>
      </c>
      <c r="B51" s="531" t="s">
        <v>120</v>
      </c>
      <c r="C51" s="532" t="s">
        <v>57</v>
      </c>
      <c r="D51" s="533" t="n">
        <v>72.89</v>
      </c>
      <c r="E51" s="534" t="n">
        <v>9.05</v>
      </c>
      <c r="F51" s="535" t="n">
        <v>20.7</v>
      </c>
      <c r="G51" s="536" t="n">
        <v>10.92</v>
      </c>
      <c r="H51" s="537">
        <f>ROUND(E51-(E51*(H6/100)),2)</f>
      </c>
      <c r="I51" s="538">
        <f>ROUND('BDI principal'!D14,2)</f>
      </c>
      <c r="J51" s="539">
        <f>ROUND((ROUND(H51,2)*I51/100)+ROUND(H51,2),2)</f>
      </c>
      <c r="K51" s="540">
        <f>ROUND(D51*J51,2)</f>
      </c>
      <c r="L51" s="541" t="s">
        <v>25</v>
      </c>
    </row>
    <row r="52">
      <c r="A52" s="542" t="s">
        <v>121</v>
      </c>
      <c r="B52" s="543" t="s">
        <v>122</v>
      </c>
      <c r="C52" s="544" t="s">
        <v>64</v>
      </c>
      <c r="D52" s="545" t="n">
        <v>1457.8</v>
      </c>
      <c r="E52" s="546" t="n">
        <v>1.57</v>
      </c>
      <c r="F52" s="547" t="n">
        <v>20.7</v>
      </c>
      <c r="G52" s="548" t="n">
        <v>1.89</v>
      </c>
      <c r="H52" s="549">
        <f>ROUND(E52-(E52*(H6/100)),2)</f>
      </c>
      <c r="I52" s="550">
        <f>ROUND('BDI principal'!D14,2)</f>
      </c>
      <c r="J52" s="551">
        <f>ROUND((ROUND(H52,2)*I52/100)+ROUND(H52,2),2)</f>
      </c>
      <c r="K52" s="552">
        <f>ROUND(D52*J52,2)</f>
      </c>
      <c r="L52" s="553" t="s">
        <v>25</v>
      </c>
    </row>
    <row r="53">
      <c r="A53" s="554" t="s">
        <v>123</v>
      </c>
      <c r="B53" s="555" t="s">
        <v>124</v>
      </c>
      <c r="C53" s="556"/>
      <c r="D53" s="557"/>
      <c r="E53" s="558"/>
      <c r="F53" s="559"/>
      <c r="G53" s="560"/>
      <c r="H53" s="561"/>
      <c r="I53" s="562"/>
      <c r="J53" s="563"/>
      <c r="K53" s="564">
        <f>SUM(K54:K54)</f>
      </c>
      <c r="L53" s="565" t="s">
        <v>38</v>
      </c>
    </row>
    <row r="54">
      <c r="A54" s="566" t="s">
        <v>125</v>
      </c>
      <c r="B54" s="567" t="s">
        <v>126</v>
      </c>
      <c r="C54" s="568" t="s">
        <v>44</v>
      </c>
      <c r="D54" s="569" t="n">
        <v>338.96</v>
      </c>
      <c r="E54" s="570" t="n">
        <v>35.7</v>
      </c>
      <c r="F54" s="571" t="n">
        <v>20.7</v>
      </c>
      <c r="G54" s="572" t="n">
        <v>43.09</v>
      </c>
      <c r="H54" s="573">
        <f>ROUND(E54-(E54*(H6/100)),2)</f>
      </c>
      <c r="I54" s="574">
        <f>ROUND('BDI principal'!D14,2)</f>
      </c>
      <c r="J54" s="575">
        <f>ROUND((ROUND(H54,2)*I54/100)+ROUND(H54,2),2)</f>
      </c>
      <c r="K54" s="576">
        <f>ROUND(D54*J54,2)</f>
      </c>
      <c r="L54" s="577" t="s">
        <v>25</v>
      </c>
    </row>
    <row r="55">
      <c r="A55" s="578" t="s">
        <v>127</v>
      </c>
      <c r="B55" s="579" t="s">
        <v>128</v>
      </c>
      <c r="C55" s="580"/>
      <c r="D55" s="581"/>
      <c r="E55" s="582"/>
      <c r="F55" s="583"/>
      <c r="G55" s="584"/>
      <c r="H55" s="585"/>
      <c r="I55" s="586"/>
      <c r="J55" s="587"/>
      <c r="K55" s="588">
        <f>SUM(K56:K61)</f>
      </c>
      <c r="L55" s="589" t="s">
        <v>38</v>
      </c>
    </row>
    <row r="56">
      <c r="A56" s="590" t="s">
        <v>129</v>
      </c>
      <c r="B56" s="591" t="s">
        <v>130</v>
      </c>
      <c r="C56" s="592" t="s">
        <v>44</v>
      </c>
      <c r="D56" s="593" t="n">
        <v>417.06</v>
      </c>
      <c r="E56" s="594" t="n">
        <v>5.6</v>
      </c>
      <c r="F56" s="595" t="n">
        <v>20.7</v>
      </c>
      <c r="G56" s="596" t="n">
        <v>6.76</v>
      </c>
      <c r="H56" s="597">
        <f>ROUND(E56-(E56*(H6/100)),2)</f>
      </c>
      <c r="I56" s="598">
        <f>ROUND('BDI principal'!D14,2)</f>
      </c>
      <c r="J56" s="599">
        <f>ROUND((ROUND(H56,2)*I56/100)+ROUND(H56,2),2)</f>
      </c>
      <c r="K56" s="600">
        <f>ROUND(D56*J56,2)</f>
      </c>
      <c r="L56" s="601" t="s">
        <v>25</v>
      </c>
    </row>
    <row r="57">
      <c r="A57" s="602" t="s">
        <v>131</v>
      </c>
      <c r="B57" s="603" t="s">
        <v>132</v>
      </c>
      <c r="C57" s="604" t="s">
        <v>44</v>
      </c>
      <c r="D57" s="605" t="n">
        <v>629.15</v>
      </c>
      <c r="E57" s="606" t="n">
        <v>5.6</v>
      </c>
      <c r="F57" s="607" t="n">
        <v>20.7</v>
      </c>
      <c r="G57" s="608" t="n">
        <v>6.76</v>
      </c>
      <c r="H57" s="609">
        <f>ROUND(E57-(E57*(H6/100)),2)</f>
      </c>
      <c r="I57" s="610">
        <f>ROUND('BDI principal'!D14,2)</f>
      </c>
      <c r="J57" s="611">
        <f>ROUND((ROUND(H57,2)*I57/100)+ROUND(H57,2),2)</f>
      </c>
      <c r="K57" s="612">
        <f>ROUND(D57*J57,2)</f>
      </c>
      <c r="L57" s="613" t="s">
        <v>25</v>
      </c>
    </row>
    <row r="58">
      <c r="A58" s="614" t="s">
        <v>133</v>
      </c>
      <c r="B58" s="615" t="s">
        <v>134</v>
      </c>
      <c r="C58" s="616" t="s">
        <v>44</v>
      </c>
      <c r="D58" s="617" t="n">
        <v>20.0</v>
      </c>
      <c r="E58" s="618" t="n">
        <v>5.6</v>
      </c>
      <c r="F58" s="619" t="n">
        <v>20.7</v>
      </c>
      <c r="G58" s="620" t="n">
        <v>6.76</v>
      </c>
      <c r="H58" s="621">
        <f>ROUND(E58-(E58*(H6/100)),2)</f>
      </c>
      <c r="I58" s="622">
        <f>ROUND('BDI principal'!D14,2)</f>
      </c>
      <c r="J58" s="623">
        <f>ROUND((ROUND(H58,2)*I58/100)+ROUND(H58,2),2)</f>
      </c>
      <c r="K58" s="624">
        <f>ROUND(D58*J58,2)</f>
      </c>
      <c r="L58" s="625" t="s">
        <v>25</v>
      </c>
    </row>
    <row r="59">
      <c r="A59" s="626" t="s">
        <v>135</v>
      </c>
      <c r="B59" s="627" t="s">
        <v>136</v>
      </c>
      <c r="C59" s="628" t="s">
        <v>41</v>
      </c>
      <c r="D59" s="629" t="n">
        <v>48.19</v>
      </c>
      <c r="E59" s="630" t="n">
        <v>24.33</v>
      </c>
      <c r="F59" s="631" t="n">
        <v>20.7</v>
      </c>
      <c r="G59" s="632" t="n">
        <v>29.37</v>
      </c>
      <c r="H59" s="633">
        <f>ROUND(E59-(E59*(H6/100)),2)</f>
      </c>
      <c r="I59" s="634">
        <f>ROUND('BDI principal'!D14,2)</f>
      </c>
      <c r="J59" s="635">
        <f>ROUND((ROUND(H59,2)*I59/100)+ROUND(H59,2),2)</f>
      </c>
      <c r="K59" s="636">
        <f>ROUND(D59*J59,2)</f>
      </c>
      <c r="L59" s="637" t="s">
        <v>25</v>
      </c>
    </row>
    <row r="60">
      <c r="A60" s="638" t="s">
        <v>137</v>
      </c>
      <c r="B60" s="639" t="s">
        <v>138</v>
      </c>
      <c r="C60" s="640" t="s">
        <v>139</v>
      </c>
      <c r="D60" s="641" t="n">
        <v>2.0</v>
      </c>
      <c r="E60" s="642" t="n">
        <v>844.55</v>
      </c>
      <c r="F60" s="643" t="n">
        <v>20.7</v>
      </c>
      <c r="G60" s="644" t="n">
        <v>1019.37</v>
      </c>
      <c r="H60" s="645">
        <f>ROUND(E60-(E60*(H6/100)),2)</f>
      </c>
      <c r="I60" s="646">
        <f>ROUND('BDI principal'!D14,2)</f>
      </c>
      <c r="J60" s="647">
        <f>ROUND((ROUND(H60,2)*I60/100)+ROUND(H60,2),2)</f>
      </c>
      <c r="K60" s="648">
        <f>ROUND(D60*J60,2)</f>
      </c>
      <c r="L60" s="649" t="s">
        <v>25</v>
      </c>
    </row>
    <row r="61">
      <c r="A61" s="650" t="s">
        <v>140</v>
      </c>
      <c r="B61" s="651" t="s">
        <v>141</v>
      </c>
      <c r="C61" s="652" t="s">
        <v>79</v>
      </c>
      <c r="D61" s="653" t="n">
        <v>1.0</v>
      </c>
      <c r="E61" s="654" t="n">
        <v>425.98</v>
      </c>
      <c r="F61" s="655" t="n">
        <v>20.7</v>
      </c>
      <c r="G61" s="656" t="n">
        <v>514.16</v>
      </c>
      <c r="H61" s="657">
        <f>ROUND(E61-(E61*(H6/100)),2)</f>
      </c>
      <c r="I61" s="658">
        <f>ROUND('BDI principal'!D14,2)</f>
      </c>
      <c r="J61" s="659">
        <f>ROUND((ROUND(H61,2)*I61/100)+ROUND(H61,2),2)</f>
      </c>
      <c r="K61" s="660">
        <f>ROUND(D61*J61,2)</f>
      </c>
      <c r="L61" s="661" t="s">
        <v>25</v>
      </c>
    </row>
    <row r="62">
      <c r="A62" s="662" t="s">
        <v>142</v>
      </c>
      <c r="B62" s="663" t="s">
        <v>143</v>
      </c>
      <c r="C62" s="664"/>
      <c r="D62" s="665"/>
      <c r="E62" s="666"/>
      <c r="F62" s="667"/>
      <c r="G62" s="668"/>
      <c r="H62" s="669"/>
      <c r="I62" s="670"/>
      <c r="J62" s="671"/>
      <c r="K62" s="672">
        <f>SUM(K63:K71)</f>
      </c>
      <c r="L62" s="673" t="s">
        <v>38</v>
      </c>
    </row>
    <row r="63">
      <c r="A63" s="674" t="s">
        <v>144</v>
      </c>
      <c r="B63" s="675" t="s">
        <v>145</v>
      </c>
      <c r="C63" s="676" t="s">
        <v>79</v>
      </c>
      <c r="D63" s="677" t="n">
        <v>2.0</v>
      </c>
      <c r="E63" s="678" t="n">
        <v>707.06</v>
      </c>
      <c r="F63" s="679" t="n">
        <v>20.7</v>
      </c>
      <c r="G63" s="680" t="n">
        <v>853.42</v>
      </c>
      <c r="H63" s="681">
        <f>ROUND(E63-(E63*(H6/100)),2)</f>
      </c>
      <c r="I63" s="682">
        <f>ROUND('BDI principal'!D14,2)</f>
      </c>
      <c r="J63" s="683">
        <f>ROUND((ROUND(H63,2)*I63/100)+ROUND(H63,2),2)</f>
      </c>
      <c r="K63" s="684">
        <f>ROUND(D63*J63,2)</f>
      </c>
      <c r="L63" s="685" t="s">
        <v>25</v>
      </c>
    </row>
    <row r="64">
      <c r="A64" s="686" t="s">
        <v>146</v>
      </c>
      <c r="B64" s="687" t="s">
        <v>147</v>
      </c>
      <c r="C64" s="688" t="s">
        <v>148</v>
      </c>
      <c r="D64" s="689" t="n">
        <v>5.24</v>
      </c>
      <c r="E64" s="690" t="n">
        <v>148.09</v>
      </c>
      <c r="F64" s="691" t="n">
        <v>20.7</v>
      </c>
      <c r="G64" s="692" t="n">
        <v>178.74</v>
      </c>
      <c r="H64" s="693">
        <f>ROUND(E64-(E64*(H6/100)),2)</f>
      </c>
      <c r="I64" s="694">
        <f>ROUND('BDI principal'!D14,2)</f>
      </c>
      <c r="J64" s="695">
        <f>ROUND((ROUND(H64,2)*I64/100)+ROUND(H64,2),2)</f>
      </c>
      <c r="K64" s="696">
        <f>ROUND(D64*J64,2)</f>
      </c>
      <c r="L64" s="697" t="s">
        <v>25</v>
      </c>
    </row>
    <row r="65">
      <c r="A65" s="698" t="s">
        <v>149</v>
      </c>
      <c r="B65" s="699" t="s">
        <v>150</v>
      </c>
      <c r="C65" s="700" t="s">
        <v>148</v>
      </c>
      <c r="D65" s="701" t="n">
        <v>4.84</v>
      </c>
      <c r="E65" s="702" t="n">
        <v>148.09</v>
      </c>
      <c r="F65" s="703" t="n">
        <v>20.7</v>
      </c>
      <c r="G65" s="704" t="n">
        <v>178.74</v>
      </c>
      <c r="H65" s="705">
        <f>ROUND(E65-(E65*(H6/100)),2)</f>
      </c>
      <c r="I65" s="706">
        <f>ROUND('BDI principal'!D14,2)</f>
      </c>
      <c r="J65" s="707">
        <f>ROUND((ROUND(H65,2)*I65/100)+ROUND(H65,2),2)</f>
      </c>
      <c r="K65" s="708">
        <f>ROUND(D65*J65,2)</f>
      </c>
      <c r="L65" s="709" t="s">
        <v>25</v>
      </c>
    </row>
    <row r="66">
      <c r="A66" s="710" t="s">
        <v>151</v>
      </c>
      <c r="B66" s="711" t="s">
        <v>152</v>
      </c>
      <c r="C66" s="712" t="s">
        <v>41</v>
      </c>
      <c r="D66" s="713" t="n">
        <v>312.01</v>
      </c>
      <c r="E66" s="714" t="n">
        <v>75.14</v>
      </c>
      <c r="F66" s="715" t="n">
        <v>20.7</v>
      </c>
      <c r="G66" s="716" t="n">
        <v>90.69</v>
      </c>
      <c r="H66" s="717">
        <f>ROUND(E66-(E66*(H6/100)),2)</f>
      </c>
      <c r="I66" s="718">
        <f>ROUND('BDI principal'!D14,2)</f>
      </c>
      <c r="J66" s="719">
        <f>ROUND((ROUND(H66,2)*I66/100)+ROUND(H66,2),2)</f>
      </c>
      <c r="K66" s="720">
        <f>ROUND(D66*J66,2)</f>
      </c>
      <c r="L66" s="721" t="s">
        <v>25</v>
      </c>
    </row>
    <row r="67">
      <c r="A67" s="722" t="s">
        <v>153</v>
      </c>
      <c r="B67" s="723" t="s">
        <v>154</v>
      </c>
      <c r="C67" s="724" t="s">
        <v>44</v>
      </c>
      <c r="D67" s="725" t="n">
        <v>214.18</v>
      </c>
      <c r="E67" s="726" t="n">
        <v>94.5</v>
      </c>
      <c r="F67" s="727" t="n">
        <v>20.7</v>
      </c>
      <c r="G67" s="728" t="n">
        <v>114.06</v>
      </c>
      <c r="H67" s="729">
        <f>ROUND(E67-(E67*(H6/100)),2)</f>
      </c>
      <c r="I67" s="730">
        <f>ROUND('BDI principal'!D14,2)</f>
      </c>
      <c r="J67" s="731">
        <f>ROUND((ROUND(H67,2)*I67/100)+ROUND(H67,2),2)</f>
      </c>
      <c r="K67" s="732">
        <f>ROUND(D67*J67,2)</f>
      </c>
      <c r="L67" s="733" t="s">
        <v>25</v>
      </c>
    </row>
    <row r="68">
      <c r="A68" s="734" t="s">
        <v>155</v>
      </c>
      <c r="B68" s="735" t="s">
        <v>89</v>
      </c>
      <c r="C68" s="736" t="s">
        <v>90</v>
      </c>
      <c r="D68" s="737" t="n">
        <v>39.24</v>
      </c>
      <c r="E68" s="738" t="n">
        <v>112.5</v>
      </c>
      <c r="F68" s="739" t="n">
        <v>20.7</v>
      </c>
      <c r="G68" s="740" t="n">
        <v>135.79</v>
      </c>
      <c r="H68" s="741">
        <f>ROUND(E68-(E68*(H6/100)),2)</f>
      </c>
      <c r="I68" s="742">
        <f>ROUND('BDI principal'!D14,2)</f>
      </c>
      <c r="J68" s="743">
        <f>ROUND((ROUND(H68,2)*I68/100)+ROUND(H68,2),2)</f>
      </c>
      <c r="K68" s="744">
        <f>ROUND(D68*J68,2)</f>
      </c>
      <c r="L68" s="745" t="s">
        <v>25</v>
      </c>
    </row>
    <row r="69">
      <c r="A69" s="746" t="s">
        <v>156</v>
      </c>
      <c r="B69" s="747" t="s">
        <v>92</v>
      </c>
      <c r="C69" s="748" t="s">
        <v>57</v>
      </c>
      <c r="D69" s="749" t="n">
        <v>39.24</v>
      </c>
      <c r="E69" s="750" t="n">
        <v>9.07</v>
      </c>
      <c r="F69" s="751" t="n">
        <v>20.7</v>
      </c>
      <c r="G69" s="752" t="n">
        <v>10.95</v>
      </c>
      <c r="H69" s="753">
        <f>ROUND(E69-(E69*(H6/100)),2)</f>
      </c>
      <c r="I69" s="754">
        <f>ROUND('BDI principal'!D14,2)</f>
      </c>
      <c r="J69" s="755">
        <f>ROUND((ROUND(H69,2)*I69/100)+ROUND(H69,2),2)</f>
      </c>
      <c r="K69" s="756">
        <f>ROUND(D69*J69,2)</f>
      </c>
      <c r="L69" s="757" t="s">
        <v>25</v>
      </c>
    </row>
    <row r="70">
      <c r="A70" s="758" t="s">
        <v>157</v>
      </c>
      <c r="B70" s="759" t="s">
        <v>63</v>
      </c>
      <c r="C70" s="760" t="s">
        <v>64</v>
      </c>
      <c r="D70" s="761" t="n">
        <v>784.8</v>
      </c>
      <c r="E70" s="762" t="n">
        <v>2.47</v>
      </c>
      <c r="F70" s="763" t="n">
        <v>20.7</v>
      </c>
      <c r="G70" s="764" t="n">
        <v>2.98</v>
      </c>
      <c r="H70" s="765">
        <f>ROUND(E70-(E70*(H6/100)),2)</f>
      </c>
      <c r="I70" s="766">
        <f>ROUND('BDI principal'!D14,2)</f>
      </c>
      <c r="J70" s="767">
        <f>ROUND((ROUND(H70,2)*I70/100)+ROUND(H70,2),2)</f>
      </c>
      <c r="K70" s="768">
        <f>ROUND(D70*J70,2)</f>
      </c>
      <c r="L70" s="769" t="s">
        <v>25</v>
      </c>
    </row>
    <row r="71">
      <c r="A71" s="770" t="s">
        <v>158</v>
      </c>
      <c r="B71" s="771" t="s">
        <v>159</v>
      </c>
      <c r="C71" s="772" t="s">
        <v>160</v>
      </c>
      <c r="D71" s="773" t="n">
        <v>36.89</v>
      </c>
      <c r="E71" s="774" t="n">
        <v>24.64</v>
      </c>
      <c r="F71" s="775" t="n">
        <v>20.7</v>
      </c>
      <c r="G71" s="776" t="n">
        <v>29.74</v>
      </c>
      <c r="H71" s="777">
        <f>ROUND(E71-(E71*(H6/100)),2)</f>
      </c>
      <c r="I71" s="778">
        <f>ROUND('BDI principal'!D14,2)</f>
      </c>
      <c r="J71" s="779">
        <f>ROUND((ROUND(H71,2)*I71/100)+ROUND(H71,2),2)</f>
      </c>
      <c r="K71" s="780">
        <f>ROUND(D71*J71,2)</f>
      </c>
      <c r="L71" s="781" t="s">
        <v>25</v>
      </c>
    </row>
    <row r="72">
      <c r="A72" s="782" t="s">
        <v>161</v>
      </c>
      <c r="B72"/>
      <c r="C72"/>
      <c r="D72"/>
      <c r="E72"/>
      <c r="F72"/>
      <c r="G72"/>
      <c r="H72"/>
      <c r="I72"/>
      <c r="J72" s="783">
        <f>K8+K13+K15+K24+K31+K35+K45+K53+K55+K62</f>
      </c>
      <c r="K72"/>
    </row>
    <row r="74">
      <c r="A74" s="784" t="s">
        <v>162</v>
      </c>
    </row>
    <row r="75">
      <c r="A75" s="785" t="s">
        <v>163</v>
      </c>
    </row>
    <row r="77">
      <c r="A77" s="786" t="s">
        <v>164</v>
      </c>
    </row>
    <row r="82">
      <c r="E82" s="787">
        <f>DADOS!C11</f>
      </c>
      <c r="F82" s="787"/>
      <c r="G82" s="787"/>
      <c r="H82" s="787"/>
      <c r="I82" s="787"/>
    </row>
    <row r="83">
      <c r="E83" s="788">
        <f>DADOS!C12</f>
      </c>
    </row>
  </sheetData>
  <sheetProtection password="BF59" sheet="true" scenarios="true" objects="true" selectLockedCells="true"/>
  <mergeCells>
    <mergeCell ref="B4:F4"/>
    <mergeCell ref="H4:I4"/>
    <mergeCell ref="B5:C5"/>
    <mergeCell ref="E5:G5"/>
    <mergeCell ref="A6:E6"/>
    <mergeCell ref="F6:G6"/>
    <mergeCell ref="B8:H8"/>
    <mergeCell ref="B13:H13"/>
    <mergeCell ref="B15:H15"/>
    <mergeCell ref="B24:H24"/>
    <mergeCell ref="B31:H31"/>
    <mergeCell ref="B35:H35"/>
    <mergeCell ref="B45:H45"/>
    <mergeCell ref="B53:H53"/>
    <mergeCell ref="B55:H55"/>
    <mergeCell ref="B62:H62"/>
    <mergeCell ref="A72:I72"/>
    <mergeCell ref="J72:K72"/>
    <mergeCell ref="A74:F74"/>
    <mergeCell ref="A75:F75"/>
    <mergeCell ref="A77:K77"/>
    <mergeCell ref="E82:I82"/>
    <mergeCell ref="E83:I83"/>
  </mergeCells>
  <pageMargins bottom="0.75" footer="0.5" header="0.5" left="0.5" right="0.5" top="0.75"/>
  <pageSetup orientation="landscape" paperSize="9"/>
  <drawing r:id="rId1"/>
</worksheet>
</file>

<file path=xl/worksheets/sheet3.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10.0" collapsed="false"/>
    <col min="2" max="2" customWidth="true" width="50.0" collapsed="false"/>
    <col min="3" max="3" customWidth="true" width="15.0" collapsed="false"/>
    <col min="4" max="4" customWidth="true" width="15.0" collapsed="false"/>
    <col min="5" max="5" customWidth="true" width="15.0" collapsed="false"/>
    <col min="6" max="6" customWidth="true" width="15.0" collapsed="false"/>
    <col min="7" max="7" customWidth="true" width="15.0" collapsed="false"/>
    <col min="8" max="8" customWidth="true" width="15.0" collapsed="false"/>
    <col min="9" max="9" customWidth="true" width="15.0" collapsed="false"/>
    <col min="10" max="10" customWidth="true" width="15.0" collapsed="false"/>
    <col min="11" max="11" customWidth="true" width="15.0" collapsed="false"/>
    <col min="12" max="12" customWidth="true" width="15.0" collapsed="false"/>
    <col min="13" max="13" customWidth="true" width="15.0" collapsed="false"/>
    <col min="14" max="14" customWidth="true" width="15.0" collapsed="false"/>
    <col min="15" max="15" customWidth="true" width="15.0" collapsed="false"/>
  </cols>
  <sheetData>
    <row r="1">
      <c r="A1" s="789" t="s">
        <v>0</v>
      </c>
    </row>
    <row r="2">
      <c r="A2" s="789" t="s">
        <v>16</v>
      </c>
    </row>
    <row r="3">
      <c r="A3" s="789" t="s">
        <v>17</v>
      </c>
      <c r="B3" s="792" t="s">
        <f>DADOS!C3</f>
      </c>
    </row>
    <row r="4">
      <c r="A4" s="789" t="s">
        <v>18</v>
      </c>
      <c r="B4" s="789" t="s">
        <f>DADOS!C7</f>
      </c>
      <c r="G4" s="789" t="s">
        <v>19</v>
      </c>
      <c r="H4" s="791">
        <f>DADOS!C9</f>
      </c>
    </row>
    <row r="5">
      <c r="A5" s="789" t="s">
        <v>20</v>
      </c>
      <c r="B5" s="790">
        <f>DADOS!C8</f>
      </c>
      <c r="C5" s="789" t="s">
        <v>9</v>
      </c>
      <c r="D5" s="789" t="s">
        <v>21</v>
      </c>
      <c r="E5" s="789" t="s">
        <f>DADOS!C13</f>
      </c>
      <c r="F5" s="789" t="s">
        <v>9</v>
      </c>
      <c r="G5" s="789" t="s">
        <v>9</v>
      </c>
      <c r="H5" s="789" t="s">
        <v>22</v>
      </c>
      <c r="I5" s="789" t="s">
        <f>DADOS!C14</f>
      </c>
    </row>
    <row r="7">
      <c r="A7" s="793" t="s">
        <v>25</v>
      </c>
      <c r="B7" s="794" t="s">
        <v>38</v>
      </c>
      <c r="C7" s="795" t="s">
        <v>35</v>
      </c>
      <c r="D7" s="796" t="s">
        <v>165</v>
      </c>
      <c r="E7" s="797" t="s">
        <v>166</v>
      </c>
      <c r="F7" s="798" t="s">
        <v>167</v>
      </c>
      <c r="G7" s="799" t="s">
        <v>168</v>
      </c>
      <c r="H7" s="800" t="s">
        <v>169</v>
      </c>
      <c r="I7" s="801" t="s">
        <v>170</v>
      </c>
      <c r="J7" s="802" t="s">
        <v>171</v>
      </c>
      <c r="K7" s="803" t="s">
        <v>172</v>
      </c>
      <c r="L7" s="804" t="s">
        <v>173</v>
      </c>
      <c r="M7" s="805" t="s">
        <v>174</v>
      </c>
      <c r="N7" s="806" t="s">
        <v>175</v>
      </c>
      <c r="O7" s="807" t="s">
        <v>176</v>
      </c>
    </row>
    <row r="8">
      <c r="A8" s="808" t="s">
        <v>36</v>
      </c>
      <c r="B8" s="809" t="s">
        <v>37</v>
      </c>
      <c r="C8" s="1860">
        <f>Orçamento!K8</f>
      </c>
      <c r="D8" s="810" t="n">
        <v>100.0</v>
      </c>
      <c r="E8" s="811">
        <f>C8*D8/100</f>
      </c>
      <c r="F8" s="812" t="n">
        <v>0.0</v>
      </c>
      <c r="G8" s="813">
        <f>C8*F8/100</f>
      </c>
      <c r="H8" s="814" t="n">
        <v>0.0</v>
      </c>
      <c r="I8" s="815">
        <f>C8*H8/100</f>
      </c>
      <c r="J8" s="816" t="n">
        <v>0.0</v>
      </c>
      <c r="K8" s="817">
        <f>C8*J8/100</f>
      </c>
      <c r="L8" s="818" t="n">
        <v>0.0</v>
      </c>
      <c r="M8" s="819">
        <f>C8*L8/100</f>
      </c>
      <c r="N8" s="820">
        <f>D8+F8+H8+J8+L8</f>
      </c>
      <c r="O8" s="821">
        <f>E8+G8+I8+K8+M8</f>
      </c>
    </row>
    <row r="9">
      <c r="A9" s="822" t="s">
        <v>49</v>
      </c>
      <c r="B9" s="823" t="s">
        <v>50</v>
      </c>
      <c r="C9" s="1860">
        <f>Orçamento!K13</f>
      </c>
      <c r="D9" s="824" t="n">
        <v>0.0</v>
      </c>
      <c r="E9" s="825">
        <f>C9*D9/100</f>
      </c>
      <c r="F9" s="826" t="n">
        <v>50.0</v>
      </c>
      <c r="G9" s="827">
        <f>C9*F9/100</f>
      </c>
      <c r="H9" s="828" t="n">
        <v>50.0</v>
      </c>
      <c r="I9" s="829">
        <f>C9*H9/100</f>
      </c>
      <c r="J9" s="830" t="n">
        <v>0.0</v>
      </c>
      <c r="K9" s="831">
        <f>C9*J9/100</f>
      </c>
      <c r="L9" s="832" t="n">
        <v>0.0</v>
      </c>
      <c r="M9" s="833">
        <f>C9*L9/100</f>
      </c>
      <c r="N9" s="834">
        <f>D9+F9+H9+J9+L9</f>
      </c>
      <c r="O9" s="835">
        <f>E9+G9+I9+K9+M9</f>
      </c>
    </row>
    <row r="10">
      <c r="A10" s="836" t="s">
        <v>53</v>
      </c>
      <c r="B10" s="837" t="s">
        <v>54</v>
      </c>
      <c r="C10" s="1860">
        <f>Orçamento!K15</f>
      </c>
      <c r="D10" s="838" t="n">
        <v>50.0</v>
      </c>
      <c r="E10" s="839">
        <f>C10*D10/100</f>
      </c>
      <c r="F10" s="840" t="n">
        <v>50.0</v>
      </c>
      <c r="G10" s="841">
        <f>C10*F10/100</f>
      </c>
      <c r="H10" s="842" t="n">
        <v>0.0</v>
      </c>
      <c r="I10" s="843">
        <f>C10*H10/100</f>
      </c>
      <c r="J10" s="844" t="n">
        <v>0.0</v>
      </c>
      <c r="K10" s="845">
        <f>C10*J10/100</f>
      </c>
      <c r="L10" s="846" t="n">
        <v>0.0</v>
      </c>
      <c r="M10" s="847">
        <f>C10*L10/100</f>
      </c>
      <c r="N10" s="848">
        <f>D10+F10+H10+J10+L10</f>
      </c>
      <c r="O10" s="849">
        <f>E10+G10+I10+K10+M10</f>
      </c>
    </row>
    <row r="11">
      <c r="A11" s="850" t="s">
        <v>71</v>
      </c>
      <c r="B11" s="851" t="s">
        <v>72</v>
      </c>
      <c r="C11" s="1860">
        <f>Orçamento!K24</f>
      </c>
      <c r="D11" s="852" t="n">
        <v>0.0</v>
      </c>
      <c r="E11" s="853">
        <f>C11*D11/100</f>
      </c>
      <c r="F11" s="854" t="n">
        <v>50.0</v>
      </c>
      <c r="G11" s="855">
        <f>C11*F11/100</f>
      </c>
      <c r="H11" s="856" t="n">
        <v>50.0</v>
      </c>
      <c r="I11" s="857">
        <f>C11*H11/100</f>
      </c>
      <c r="J11" s="858" t="n">
        <v>0.0</v>
      </c>
      <c r="K11" s="859">
        <f>C11*J11/100</f>
      </c>
      <c r="L11" s="860" t="n">
        <v>0.0</v>
      </c>
      <c r="M11" s="861">
        <f>C11*L11/100</f>
      </c>
      <c r="N11" s="862">
        <f>D11+F11+H11+J11+L11</f>
      </c>
      <c r="O11" s="863">
        <f>E11+G11+I11+K11+M11</f>
      </c>
    </row>
    <row r="12">
      <c r="A12" s="864" t="s">
        <v>86</v>
      </c>
      <c r="B12" s="865" t="s">
        <v>87</v>
      </c>
      <c r="C12" s="1860">
        <f>Orçamento!K31</f>
      </c>
      <c r="D12" s="866" t="n">
        <v>0.0</v>
      </c>
      <c r="E12" s="867">
        <f>C12*D12/100</f>
      </c>
      <c r="F12" s="868" t="n">
        <v>50.0</v>
      </c>
      <c r="G12" s="869">
        <f>C12*F12/100</f>
      </c>
      <c r="H12" s="870" t="n">
        <v>50.0</v>
      </c>
      <c r="I12" s="871">
        <f>C12*H12/100</f>
      </c>
      <c r="J12" s="872" t="n">
        <v>0.0</v>
      </c>
      <c r="K12" s="873">
        <f>C12*J12/100</f>
      </c>
      <c r="L12" s="874" t="n">
        <v>0.0</v>
      </c>
      <c r="M12" s="875">
        <f>C12*L12/100</f>
      </c>
      <c r="N12" s="876">
        <f>D12+F12+H12+J12+L12</f>
      </c>
      <c r="O12" s="877">
        <f>E12+G12+I12+K12+M12</f>
      </c>
    </row>
    <row r="13">
      <c r="A13" s="878" t="s">
        <v>94</v>
      </c>
      <c r="B13" s="879" t="s">
        <v>95</v>
      </c>
      <c r="C13" s="1860">
        <f>Orçamento!K35</f>
      </c>
      <c r="D13" s="880" t="n">
        <v>0.0</v>
      </c>
      <c r="E13" s="881">
        <f>C13*D13/100</f>
      </c>
      <c r="F13" s="882" t="n">
        <v>0.0</v>
      </c>
      <c r="G13" s="883">
        <f>C13*F13/100</f>
      </c>
      <c r="H13" s="884" t="n">
        <v>50.0</v>
      </c>
      <c r="I13" s="885">
        <f>C13*H13/100</f>
      </c>
      <c r="J13" s="886" t="n">
        <v>50.0</v>
      </c>
      <c r="K13" s="887">
        <f>C13*J13/100</f>
      </c>
      <c r="L13" s="888" t="n">
        <v>0.0</v>
      </c>
      <c r="M13" s="889">
        <f>C13*L13/100</f>
      </c>
      <c r="N13" s="890">
        <f>D13+F13+H13+J13+L13</f>
      </c>
      <c r="O13" s="891">
        <f>E13+G13+I13+K13+M13</f>
      </c>
    </row>
    <row r="14">
      <c r="A14" s="892" t="s">
        <v>107</v>
      </c>
      <c r="B14" s="893" t="s">
        <v>108</v>
      </c>
      <c r="C14" s="1860">
        <f>Orçamento!K45</f>
      </c>
      <c r="D14" s="894" t="n">
        <v>0.0</v>
      </c>
      <c r="E14" s="895">
        <f>C14*D14/100</f>
      </c>
      <c r="F14" s="896" t="n">
        <v>0.0</v>
      </c>
      <c r="G14" s="897">
        <f>C14*F14/100</f>
      </c>
      <c r="H14" s="898" t="n">
        <v>0.0</v>
      </c>
      <c r="I14" s="899">
        <f>C14*H14/100</f>
      </c>
      <c r="J14" s="900" t="n">
        <v>100.0</v>
      </c>
      <c r="K14" s="901">
        <f>C14*J14/100</f>
      </c>
      <c r="L14" s="902" t="n">
        <v>0.0</v>
      </c>
      <c r="M14" s="903">
        <f>C14*L14/100</f>
      </c>
      <c r="N14" s="904">
        <f>D14+F14+H14+J14+L14</f>
      </c>
      <c r="O14" s="905">
        <f>E14+G14+I14+K14+M14</f>
      </c>
    </row>
    <row r="15">
      <c r="A15" s="906" t="s">
        <v>123</v>
      </c>
      <c r="B15" s="907" t="s">
        <v>124</v>
      </c>
      <c r="C15" s="1860">
        <f>Orçamento!K53</f>
      </c>
      <c r="D15" s="908" t="n">
        <v>0.0</v>
      </c>
      <c r="E15" s="909">
        <f>C15*D15/100</f>
      </c>
      <c r="F15" s="910" t="n">
        <v>0.0</v>
      </c>
      <c r="G15" s="911">
        <f>C15*F15/100</f>
      </c>
      <c r="H15" s="912" t="n">
        <v>0.0</v>
      </c>
      <c r="I15" s="913">
        <f>C15*H15/100</f>
      </c>
      <c r="J15" s="914" t="n">
        <v>0.0</v>
      </c>
      <c r="K15" s="915">
        <f>C15*J15/100</f>
      </c>
      <c r="L15" s="916" t="n">
        <v>100.0</v>
      </c>
      <c r="M15" s="917">
        <f>C15*L15/100</f>
      </c>
      <c r="N15" s="918">
        <f>D15+F15+H15+J15+L15</f>
      </c>
      <c r="O15" s="919">
        <f>E15+G15+I15+K15+M15</f>
      </c>
    </row>
    <row r="16">
      <c r="A16" s="920" t="s">
        <v>127</v>
      </c>
      <c r="B16" s="921" t="s">
        <v>128</v>
      </c>
      <c r="C16" s="1860">
        <f>Orçamento!K55</f>
      </c>
      <c r="D16" s="923"/>
      <c r="E16" s="924"/>
      <c r="F16" s="925"/>
      <c r="G16" s="926"/>
      <c r="H16" s="927"/>
      <c r="I16" s="928"/>
      <c r="J16" s="929"/>
      <c r="K16" s="930"/>
      <c r="L16" s="931"/>
      <c r="M16" s="932"/>
      <c r="N16" s="933"/>
    </row>
    <row r="17">
      <c r="A17" s="934" t="s">
        <v>142</v>
      </c>
      <c r="B17" s="935" t="s">
        <v>143</v>
      </c>
      <c r="C17" s="1860">
        <f>Orçamento!K62</f>
      </c>
      <c r="D17" s="936" t="n">
        <v>0.0</v>
      </c>
      <c r="E17" s="937">
        <f>C17*D17/100</f>
      </c>
      <c r="F17" s="938" t="n">
        <v>0.0</v>
      </c>
      <c r="G17" s="939">
        <f>C17*F17/100</f>
      </c>
      <c r="H17" s="940" t="n">
        <v>0.0</v>
      </c>
      <c r="I17" s="941">
        <f>C17*H17/100</f>
      </c>
      <c r="J17" s="942" t="n">
        <v>0.0</v>
      </c>
      <c r="K17" s="943">
        <f>C17*J17/100</f>
      </c>
      <c r="L17" s="944" t="n">
        <v>100.0</v>
      </c>
      <c r="M17" s="945">
        <f>C17*L17/100</f>
      </c>
      <c r="N17" s="946">
        <f>D17+F17+H17+J17+L17</f>
      </c>
      <c r="O17" s="947">
        <f>E17+G17+I17+K17+M17</f>
      </c>
    </row>
    <row r="18">
      <c r="A18" s="948" t="s">
        <v>177</v>
      </c>
      <c r="B18" s="949"/>
      <c r="C18" s="950">
        <f>SUM(C8:C17)</f>
      </c>
      <c r="D18" s="951">
        <f>SUM(E8:E17)</f>
      </c>
      <c r="E18" s="952"/>
      <c r="F18" s="953">
        <f>SUM(G8:G17)</f>
      </c>
      <c r="G18" s="954"/>
      <c r="H18" s="955">
        <f>SUM(I8:I17)</f>
      </c>
      <c r="I18" s="956"/>
      <c r="J18" s="957">
        <f>SUM(K8:K17)</f>
      </c>
      <c r="K18" s="958"/>
      <c r="L18" s="959">
        <f>SUM(M8:M17)</f>
      </c>
      <c r="M18" s="960"/>
      <c r="N18" s="961">
        <f>(O18/C18)*100</f>
      </c>
      <c r="O18" s="962">
        <f>SUM(O8:O17)</f>
      </c>
    </row>
  </sheetData>
  <sheetProtection password="BF59" sheet="true" scenarios="true" objects="true" selectLockedCells="true"/>
  <mergeCells>
    <mergeCell ref="B4:F4"/>
    <mergeCell ref="H4:I4"/>
    <mergeCell ref="B5:C5"/>
    <mergeCell ref="E5:G5"/>
    <mergeCell ref="B16:O16"/>
    <mergeCell ref="D18:E18"/>
    <mergeCell ref="F18:G18"/>
    <mergeCell ref="H18:I18"/>
    <mergeCell ref="J18:K18"/>
    <mergeCell ref="L18:M18"/>
    <mergeCell ref="A18:B18"/>
  </mergeCells>
  <pageMargins bottom="0.75" footer="0.5" header="0.5" left="0.5" right="0.5" top="0.75"/>
  <pageSetup orientation="landscape" paperSize="9"/>
  <drawing r:id="rId1"/>
</worksheet>
</file>

<file path=xl/worksheets/sheet4.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10.0" collapsed="false"/>
    <col min="2" max="2" customWidth="true" width="15.0" collapsed="false"/>
    <col min="3" max="3" customWidth="true" width="15.0" collapsed="false"/>
    <col min="4" max="4" customWidth="true" width="15.0" collapsed="false"/>
    <col min="5" max="5" customWidth="true" width="10.0" collapsed="false"/>
    <col min="6" max="6" customWidth="true" width="10.0" collapsed="false"/>
    <col min="7" max="7" customWidth="true" width="10.0" collapsed="false"/>
    <col min="8" max="8" customWidth="true" width="10.0" collapsed="false"/>
    <col min="9" max="9" customWidth="true" width="10.0" collapsed="false"/>
  </cols>
  <sheetData>
    <row r="1">
      <c r="A1" s="963" t="s">
        <v>0</v>
      </c>
    </row>
    <row r="2">
      <c r="A2" s="963" t="s">
        <v>16</v>
      </c>
    </row>
    <row r="3">
      <c r="A3" s="963" t="s">
        <v>17</v>
      </c>
      <c r="B3" s="966" t="s">
        <f>DADOS!C3</f>
      </c>
    </row>
    <row r="4">
      <c r="A4" s="963" t="s">
        <v>18</v>
      </c>
      <c r="B4" s="963" t="s">
        <f>DADOS!C7</f>
      </c>
      <c r="G4" s="963" t="s">
        <v>19</v>
      </c>
      <c r="H4" s="965">
        <f>DADOS!C9</f>
      </c>
    </row>
    <row r="5">
      <c r="A5" s="963" t="s">
        <v>20</v>
      </c>
      <c r="B5" s="964">
        <f>DADOS!C8</f>
      </c>
      <c r="C5" s="963" t="s">
        <v>9</v>
      </c>
      <c r="D5" s="963" t="s">
        <v>21</v>
      </c>
      <c r="E5" s="963" t="s">
        <f>DADOS!C13</f>
      </c>
      <c r="F5" s="963" t="s">
        <v>9</v>
      </c>
      <c r="G5" s="963" t="s">
        <v>9</v>
      </c>
      <c r="H5" s="963" t="s">
        <v>22</v>
      </c>
      <c r="I5" s="963" t="s">
        <f>DADOS!C14</f>
      </c>
    </row>
    <row r="7">
      <c r="A7" s="967" t="s">
        <v>25</v>
      </c>
      <c r="B7" s="968" t="s">
        <v>178</v>
      </c>
      <c r="C7" s="969" t="s">
        <v>179</v>
      </c>
      <c r="D7" s="970" t="s">
        <v>180</v>
      </c>
      <c r="E7" s="971" t="s">
        <v>181</v>
      </c>
      <c r="F7" s="972"/>
      <c r="G7" s="973"/>
      <c r="H7" s="974"/>
      <c r="I7" s="975"/>
    </row>
    <row r="8">
      <c r="A8" s="976" t="s">
        <v>182</v>
      </c>
      <c r="B8" s="977" t="n">
        <v>3.8</v>
      </c>
      <c r="C8" s="978" t="n">
        <v>4.67</v>
      </c>
      <c r="D8" s="979" t="n">
        <v>4.01</v>
      </c>
      <c r="E8" s="980" t="s">
        <v>183</v>
      </c>
      <c r="F8" s="981"/>
      <c r="G8" s="982"/>
      <c r="H8" s="983"/>
      <c r="I8" s="984"/>
      <c r="J8" s="985">
        <f>D8/100</f>
      </c>
    </row>
    <row r="9">
      <c r="A9" s="986" t="s">
        <v>184</v>
      </c>
      <c r="B9" s="987" t="n">
        <v>0.32</v>
      </c>
      <c r="C9" s="988" t="n">
        <v>0.74</v>
      </c>
      <c r="D9" s="989" t="n">
        <v>0.4</v>
      </c>
      <c r="E9" s="990" t="s">
        <v>185</v>
      </c>
      <c r="F9" s="991"/>
      <c r="G9" s="992"/>
      <c r="H9" s="993"/>
      <c r="I9" s="994"/>
      <c r="J9" s="995">
        <f>D9/100</f>
      </c>
    </row>
    <row r="10">
      <c r="A10" s="996" t="s">
        <v>186</v>
      </c>
      <c r="B10" s="997" t="n">
        <v>0.5</v>
      </c>
      <c r="C10" s="998" t="n">
        <v>0.97</v>
      </c>
      <c r="D10" s="999" t="n">
        <v>0.56</v>
      </c>
      <c r="E10" s="1000" t="s">
        <v>187</v>
      </c>
      <c r="F10" s="1001"/>
      <c r="G10" s="1002"/>
      <c r="H10" s="1003"/>
      <c r="I10" s="1004"/>
      <c r="J10" s="1005">
        <f>D10/100</f>
      </c>
    </row>
    <row r="11">
      <c r="A11" s="1006" t="s">
        <v>188</v>
      </c>
      <c r="B11" s="1007" t="n">
        <v>1.02</v>
      </c>
      <c r="C11" s="1008" t="n">
        <v>1.21</v>
      </c>
      <c r="D11" s="1009" t="n">
        <v>1.11</v>
      </c>
      <c r="E11" s="1010" t="s">
        <v>189</v>
      </c>
      <c r="F11" s="1011"/>
      <c r="G11" s="1012"/>
      <c r="H11" s="1013"/>
      <c r="I11" s="1014"/>
      <c r="J11" s="1015">
        <f>D11/100</f>
      </c>
    </row>
    <row r="12">
      <c r="A12" s="1016" t="s">
        <v>190</v>
      </c>
      <c r="B12" s="1017" t="n">
        <v>6.64</v>
      </c>
      <c r="C12" s="1018" t="n">
        <v>8.69</v>
      </c>
      <c r="D12" s="1019" t="n">
        <v>7.3</v>
      </c>
      <c r="E12" s="1020" t="s">
        <v>191</v>
      </c>
      <c r="F12" s="1021"/>
      <c r="G12" s="1022"/>
      <c r="H12" s="1023"/>
      <c r="I12" s="1024"/>
      <c r="J12" s="1025">
        <f>D12/100</f>
      </c>
    </row>
    <row r="13">
      <c r="A13" s="1026" t="s">
        <v>192</v>
      </c>
      <c r="B13" s="1027" t="n">
        <v>5.65</v>
      </c>
      <c r="C13" s="1028" t="n">
        <v>10.65</v>
      </c>
      <c r="D13" s="1029">
        <f>I15+I18+I19</f>
      </c>
      <c r="E13" s="1030" t="s">
        <v>193</v>
      </c>
      <c r="F13" s="1031"/>
      <c r="G13" s="1032"/>
      <c r="H13" s="1033"/>
      <c r="I13" s="1034"/>
      <c r="J13" s="1035">
        <f>D13/100</f>
      </c>
    </row>
    <row r="14">
      <c r="C14" s="1036" t="s">
        <v>194</v>
      </c>
      <c r="D14" s="1037">
        <f>ROUND(((((1+J8+J9+J10)*(1+J11)*(1+J12)/(1-J15-J18))-1)*100),2)</f>
      </c>
    </row>
    <row r="15">
      <c r="F15" s="1038" t="s">
        <v>195</v>
      </c>
      <c r="G15" s="1039"/>
      <c r="H15" s="1040"/>
      <c r="I15" s="1041" t="n">
        <v>3.65</v>
      </c>
      <c r="J15" s="1042">
        <f>I15/100</f>
      </c>
    </row>
    <row r="16">
      <c r="F16" s="1043" t="s">
        <v>196</v>
      </c>
      <c r="G16" s="1044"/>
      <c r="H16" s="1045"/>
      <c r="I16" s="1046" t="n">
        <v>2.0</v>
      </c>
      <c r="J16" s="1047">
        <f>I16/100</f>
      </c>
    </row>
    <row r="17">
      <c r="F17" s="1048" t="s">
        <v>197</v>
      </c>
      <c r="G17" s="1049"/>
      <c r="H17" s="1050"/>
      <c r="I17" s="1051" t="n">
        <v>100.0</v>
      </c>
    </row>
    <row r="18">
      <c r="F18" s="1052" t="s">
        <v>198</v>
      </c>
      <c r="G18" s="1053"/>
      <c r="H18" s="1054"/>
      <c r="I18" s="1055" t="n">
        <f>((I17*I16)/100)</f>
        <v>2.0</v>
      </c>
      <c r="J18" s="1056">
        <f>I18/100</f>
      </c>
    </row>
    <row r="19">
      <c r="F19" s="1057" t="s">
        <v>199</v>
      </c>
      <c r="G19" s="1058"/>
      <c r="H19" s="1059"/>
      <c r="I19" s="1060" t="n">
        <v>0.0</v>
      </c>
    </row>
    <row r="29">
      <c r="E29" s="1061">
        <f>DADOS!C11</f>
      </c>
      <c r="F29" s="1061"/>
      <c r="G29" s="1061"/>
      <c r="H29" s="1061"/>
      <c r="I29" s="1061"/>
    </row>
    <row r="30">
      <c r="E30" s="1062">
        <f>DADOS!C12</f>
      </c>
    </row>
  </sheetData>
  <sheetProtection password="BF59" sheet="true" scenarios="true" objects="true" selectLockedCells="true"/>
  <mergeCells>
    <mergeCell ref="B4:F4"/>
    <mergeCell ref="H4:I4"/>
    <mergeCell ref="B5:C5"/>
    <mergeCell ref="E5:G5"/>
    <mergeCell ref="E7:I7"/>
    <mergeCell ref="E8:I8"/>
    <mergeCell ref="E9:I9"/>
    <mergeCell ref="E10:I10"/>
    <mergeCell ref="E11:I11"/>
    <mergeCell ref="E12:I12"/>
    <mergeCell ref="E13:I13"/>
    <mergeCell ref="F15:H15"/>
    <mergeCell ref="F16:H16"/>
    <mergeCell ref="F17:H17"/>
    <mergeCell ref="F18:H18"/>
    <mergeCell ref="F19:H19"/>
    <mergeCell ref="E29:I29"/>
    <mergeCell ref="E30:I30"/>
  </mergeCells>
  <pageMargins bottom="0.75" footer="0.5" header="0.5" left="0.5" right="0.5" top="0.75"/>
  <pageSetup orientation="landscape" paperSize="9"/>
  <drawing r:id="rId1"/>
</worksheet>
</file>

<file path=xl/worksheets/sheet5.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10.0" collapsed="false"/>
    <col min="2" max="2" customWidth="true" width="15.0" collapsed="false"/>
    <col min="3" max="3" customWidth="true" width="15.0" collapsed="false"/>
    <col min="4" max="4" customWidth="true" width="15.0" collapsed="false"/>
    <col min="5" max="5" customWidth="true" width="10.0" collapsed="false"/>
    <col min="6" max="6" customWidth="true" width="10.0" collapsed="false"/>
    <col min="7" max="7" customWidth="true" width="10.0" collapsed="false"/>
    <col min="8" max="8" customWidth="true" width="10.0" collapsed="false"/>
    <col min="9" max="9" customWidth="true" width="10.0" collapsed="false"/>
  </cols>
  <sheetData>
    <row r="1">
      <c r="A1" s="1063" t="s">
        <v>0</v>
      </c>
    </row>
    <row r="2">
      <c r="A2" s="1063" t="s">
        <v>16</v>
      </c>
    </row>
    <row r="3">
      <c r="A3" s="1063" t="s">
        <v>17</v>
      </c>
      <c r="B3" s="1066" t="s">
        <f>DADOS!C3</f>
      </c>
    </row>
    <row r="4">
      <c r="A4" s="1063" t="s">
        <v>18</v>
      </c>
      <c r="B4" s="1063" t="s">
        <f>DADOS!C7</f>
      </c>
      <c r="G4" s="1063" t="s">
        <v>19</v>
      </c>
      <c r="H4" s="1065">
        <f>DADOS!C9</f>
      </c>
    </row>
    <row r="5">
      <c r="A5" s="1063" t="s">
        <v>20</v>
      </c>
      <c r="B5" s="1064">
        <f>DADOS!C8</f>
      </c>
      <c r="C5" s="1063" t="s">
        <v>9</v>
      </c>
      <c r="D5" s="1063" t="s">
        <v>21</v>
      </c>
      <c r="E5" s="1063" t="s">
        <f>DADOS!C13</f>
      </c>
      <c r="F5" s="1063" t="s">
        <v>9</v>
      </c>
      <c r="G5" s="1063" t="s">
        <v>9</v>
      </c>
      <c r="H5" s="1063" t="s">
        <v>22</v>
      </c>
      <c r="I5" s="1063" t="s">
        <f>DADOS!C14</f>
      </c>
    </row>
    <row r="7">
      <c r="A7" s="1067" t="s">
        <v>25</v>
      </c>
      <c r="B7" s="1068" t="s">
        <v>178</v>
      </c>
      <c r="C7" s="1069" t="s">
        <v>179</v>
      </c>
      <c r="D7" s="1070" t="s">
        <v>180</v>
      </c>
      <c r="E7" s="1071" t="s">
        <v>181</v>
      </c>
      <c r="F7" s="1072"/>
      <c r="G7" s="1073"/>
      <c r="H7" s="1074"/>
      <c r="I7" s="1075"/>
    </row>
    <row r="8">
      <c r="A8" s="1076" t="s">
        <v>182</v>
      </c>
      <c r="B8" s="1077" t="n">
        <v>1.5</v>
      </c>
      <c r="C8" s="1078" t="n">
        <v>4.49</v>
      </c>
      <c r="D8" s="1079" t="n">
        <v>0.0</v>
      </c>
      <c r="E8" s="1080" t="s">
        <v>183</v>
      </c>
      <c r="F8" s="1081"/>
      <c r="G8" s="1082"/>
      <c r="H8" s="1083"/>
      <c r="I8" s="1084"/>
      <c r="J8" s="1085">
        <f>D8/100</f>
      </c>
    </row>
    <row r="9">
      <c r="A9" s="1086" t="s">
        <v>184</v>
      </c>
      <c r="B9" s="1087" t="n">
        <v>0.3</v>
      </c>
      <c r="C9" s="1088" t="n">
        <v>0.82</v>
      </c>
      <c r="D9" s="1089" t="n">
        <v>0.0</v>
      </c>
      <c r="E9" s="1090" t="s">
        <v>185</v>
      </c>
      <c r="F9" s="1091"/>
      <c r="G9" s="1092"/>
      <c r="H9" s="1093"/>
      <c r="I9" s="1094"/>
      <c r="J9" s="1095">
        <f>D9/100</f>
      </c>
    </row>
    <row r="10">
      <c r="A10" s="1096" t="s">
        <v>186</v>
      </c>
      <c r="B10" s="1097" t="n">
        <v>0.56</v>
      </c>
      <c r="C10" s="1098" t="n">
        <v>0.89</v>
      </c>
      <c r="D10" s="1099" t="n">
        <v>0.0</v>
      </c>
      <c r="E10" s="1100" t="s">
        <v>187</v>
      </c>
      <c r="F10" s="1101"/>
      <c r="G10" s="1102"/>
      <c r="H10" s="1103"/>
      <c r="I10" s="1104"/>
      <c r="J10" s="1105">
        <f>D10/100</f>
      </c>
    </row>
    <row r="11">
      <c r="A11" s="1106" t="s">
        <v>188</v>
      </c>
      <c r="B11" s="1107" t="n">
        <v>0.85</v>
      </c>
      <c r="C11" s="1108" t="n">
        <v>1.11</v>
      </c>
      <c r="D11" s="1109" t="n">
        <v>0.0</v>
      </c>
      <c r="E11" s="1110" t="s">
        <v>189</v>
      </c>
      <c r="F11" s="1111"/>
      <c r="G11" s="1112"/>
      <c r="H11" s="1113"/>
      <c r="I11" s="1114"/>
      <c r="J11" s="1115">
        <f>D11/100</f>
      </c>
    </row>
    <row r="12">
      <c r="A12" s="1116" t="s">
        <v>190</v>
      </c>
      <c r="B12" s="1117" t="n">
        <v>3.5</v>
      </c>
      <c r="C12" s="1118" t="n">
        <v>6.22</v>
      </c>
      <c r="D12" s="1119" t="n">
        <v>0.0</v>
      </c>
      <c r="E12" s="1120" t="s">
        <v>191</v>
      </c>
      <c r="F12" s="1121"/>
      <c r="G12" s="1122"/>
      <c r="H12" s="1123"/>
      <c r="I12" s="1124"/>
      <c r="J12" s="1125">
        <f>D12/100</f>
      </c>
    </row>
    <row r="13">
      <c r="A13" s="1126" t="s">
        <v>192</v>
      </c>
      <c r="B13" s="1127" t="n">
        <v>5.65</v>
      </c>
      <c r="C13" s="1128" t="n">
        <v>10.65</v>
      </c>
      <c r="D13" s="1129">
        <f>I15+I16</f>
      </c>
      <c r="E13" s="1130" t="s">
        <v>193</v>
      </c>
      <c r="F13" s="1131"/>
      <c r="G13" s="1132"/>
      <c r="H13" s="1133"/>
      <c r="I13" s="1134"/>
      <c r="J13" s="1135">
        <f>D13/100</f>
      </c>
    </row>
    <row r="14">
      <c r="C14" s="1136" t="s">
        <v>194</v>
      </c>
      <c r="D14" s="1137">
        <f>ROUND(((((1+J8+J9+J10)*(1+J11)*(1+J12)/(1-J13))-1)*100),2)</f>
      </c>
    </row>
    <row r="15">
      <c r="F15" s="1138" t="s">
        <v>195</v>
      </c>
      <c r="G15" s="1139"/>
      <c r="H15" s="1140"/>
      <c r="I15" s="1141" t="n">
        <v>3.65</v>
      </c>
      <c r="J15" s="1142">
        <f>I15/100</f>
      </c>
    </row>
    <row r="16">
      <c r="F16" s="1143" t="s">
        <v>199</v>
      </c>
      <c r="G16" s="1144"/>
      <c r="H16" s="1145"/>
      <c r="I16" s="1146" t="n">
        <v>0.0</v>
      </c>
    </row>
    <row r="26">
      <c r="E26" s="1147">
        <f>DADOS!C11</f>
      </c>
      <c r="F26" s="1147"/>
      <c r="G26" s="1147"/>
      <c r="H26" s="1147"/>
      <c r="I26" s="1147"/>
    </row>
    <row r="27">
      <c r="E27" s="1148">
        <f>DADOS!C12</f>
      </c>
    </row>
  </sheetData>
  <sheetProtection password="BF59" sheet="true" scenarios="true" objects="true" selectLockedCells="true"/>
  <mergeCells>
    <mergeCell ref="B4:F4"/>
    <mergeCell ref="H4:I4"/>
    <mergeCell ref="B5:C5"/>
    <mergeCell ref="E5:G5"/>
    <mergeCell ref="E7:I7"/>
    <mergeCell ref="E8:I8"/>
    <mergeCell ref="E9:I9"/>
    <mergeCell ref="E10:I10"/>
    <mergeCell ref="E11:I11"/>
    <mergeCell ref="E12:I12"/>
    <mergeCell ref="E13:I13"/>
    <mergeCell ref="F15:H15"/>
    <mergeCell ref="F16:H16"/>
    <mergeCell ref="E26:I26"/>
    <mergeCell ref="E27:I27"/>
  </mergeCells>
  <pageMargins bottom="0.75" footer="0.5" header="0.5" left="0.5" right="0.5" top="0.75"/>
  <pageSetup orientation="landscape" paperSize="9"/>
  <drawing r:id="rId1"/>
</worksheet>
</file>

<file path=xl/worksheets/sheet6.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sheetData>
    <row r="1">
      <c r="A1" s="1149" t="s">
        <v>0</v>
      </c>
    </row>
    <row r="2">
      <c r="A2" s="1149" t="s">
        <v>16</v>
      </c>
    </row>
    <row r="3">
      <c r="A3" s="1149" t="s">
        <v>17</v>
      </c>
      <c r="B3" s="1152" t="s">
        <f>DADOS!C3</f>
      </c>
    </row>
    <row r="4">
      <c r="A4" s="1149" t="s">
        <v>18</v>
      </c>
      <c r="B4" s="1149" t="s">
        <f>DADOS!C7</f>
      </c>
      <c r="G4" s="1149" t="s">
        <v>19</v>
      </c>
      <c r="H4" s="1151">
        <f>DADOS!C9</f>
      </c>
    </row>
    <row r="5">
      <c r="A5" s="1149" t="s">
        <v>20</v>
      </c>
      <c r="B5" s="1150">
        <f>DADOS!C8</f>
      </c>
      <c r="C5" s="1149" t="s">
        <v>9</v>
      </c>
      <c r="D5" s="1149" t="s">
        <v>21</v>
      </c>
      <c r="E5" s="1149" t="s">
        <f>DADOS!C13</f>
      </c>
      <c r="F5" s="1149" t="s">
        <v>9</v>
      </c>
      <c r="G5" s="1149" t="s">
        <v>9</v>
      </c>
      <c r="H5" s="1149" t="s">
        <v>22</v>
      </c>
      <c r="I5" s="1149" t="s">
        <f>DADOS!C14</f>
      </c>
    </row>
    <row r="7"/>
    <row r="8">
      <c r="A8" s="1153" t="s">
        <v>200</v>
      </c>
      <c r="B8" s="1154" t="n">
        <v>1.1428</v>
      </c>
      <c r="C8" s="1155" t="s">
        <v>201</v>
      </c>
      <c r="D8" s="1156"/>
      <c r="E8" s="1157"/>
      <c r="F8" s="1158"/>
      <c r="G8" s="1159"/>
      <c r="H8" s="1160"/>
      <c r="I8" s="1161"/>
    </row>
    <row r="9">
      <c r="A9" s="1162" t="s">
        <v>202</v>
      </c>
      <c r="B9" s="1163" t="n">
        <v>0.2</v>
      </c>
      <c r="C9" s="1164" t="s">
        <v>203</v>
      </c>
      <c r="D9" s="1165"/>
      <c r="E9" s="1166"/>
      <c r="F9" s="1167"/>
      <c r="G9" s="1168"/>
      <c r="H9" s="1169"/>
      <c r="I9" s="1170"/>
    </row>
    <row r="10">
      <c r="A10" s="1171" t="s">
        <v>204</v>
      </c>
      <c r="B10" s="1172" t="n">
        <v>0.12</v>
      </c>
      <c r="C10" s="1173" t="s">
        <v>205</v>
      </c>
      <c r="D10" s="1174"/>
      <c r="E10" s="1175"/>
      <c r="F10" s="1176"/>
      <c r="G10" s="1177"/>
      <c r="H10" s="1178"/>
      <c r="I10" s="1179"/>
    </row>
    <row r="11">
      <c r="A11" s="1180" t="s">
        <v>206</v>
      </c>
      <c r="B11" s="1181" t="n">
        <v>0.0</v>
      </c>
      <c r="C11" s="1182" t="s">
        <v>207</v>
      </c>
      <c r="D11" s="1183"/>
      <c r="E11" s="1184"/>
      <c r="F11" s="1185"/>
      <c r="G11" s="1186"/>
      <c r="H11" s="1187"/>
      <c r="I11" s="1188"/>
    </row>
    <row r="12">
      <c r="A12" s="1189" t="s">
        <v>208</v>
      </c>
      <c r="B12" s="1190">
        <f>(((1+B8+B9)*(1+B10))/(1-B11))</f>
      </c>
      <c r="C12" t="s">
        <v>209</v>
      </c>
    </row>
    <row r="13">
      <c r="A13" s="1191" t="s">
        <v>210</v>
      </c>
      <c r="B13" s="1192">
        <f>((1+B10)/(1-B11))</f>
      </c>
      <c r="C13" t="s">
        <v>211</v>
      </c>
    </row>
    <row r="23">
      <c r="E23" s="1193">
        <f>DADOS!C11</f>
      </c>
      <c r="F23" s="1193"/>
      <c r="G23" s="1193"/>
      <c r="H23" s="1193"/>
      <c r="I23" s="1193"/>
    </row>
    <row r="24">
      <c r="E24" s="1194">
        <f>DADOS!C12</f>
      </c>
    </row>
  </sheetData>
  <sheetProtection password="BF59" sheet="true" scenarios="true" objects="true" selectLockedCells="true"/>
  <mergeCells>
    <mergeCell ref="B4:F4"/>
    <mergeCell ref="H4:I4"/>
    <mergeCell ref="B5:C5"/>
    <mergeCell ref="E5:G5"/>
    <mergeCell ref="C8:I8"/>
    <mergeCell ref="C9:I9"/>
    <mergeCell ref="C10:I10"/>
    <mergeCell ref="C11:I11"/>
    <mergeCell ref="C12:I12"/>
    <mergeCell ref="C13:I13"/>
    <mergeCell ref="E23:I23"/>
    <mergeCell ref="E24:I24"/>
  </mergeCells>
  <pageMargins bottom="0.75" footer="0.5" header="0.5" left="0.5" right="0.5" top="0.75"/>
  <pageSetup orientation="landscape" paperSize="9"/>
  <drawing r:id="rId1"/>
</worksheet>
</file>

<file path=xl/worksheets/sheet7.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8.0" collapsed="false"/>
    <col min="2" max="2" customWidth="true" width="30.0" collapsed="false"/>
    <col min="3" max="3" customWidth="true" width="10.0" collapsed="false"/>
    <col min="4" max="4" customWidth="true" width="12.0" collapsed="false"/>
    <col min="5" max="5" customWidth="true" width="10.0" collapsed="false"/>
    <col min="6" max="6" customWidth="true" width="10.0" collapsed="false"/>
    <col min="7" max="7" customWidth="true" width="10.0" collapsed="false"/>
    <col min="8" max="8" customWidth="true" width="10.0" collapsed="false"/>
    <col min="9" max="9" customWidth="true" width="10.0" collapsed="false"/>
    <col min="10" max="10" customWidth="true" width="10.0" collapsed="false"/>
  </cols>
  <sheetData>
    <row r="1">
      <c r="A1" s="1195" t="s">
        <v>0</v>
      </c>
    </row>
    <row r="2">
      <c r="A2" s="1195" t="s">
        <v>16</v>
      </c>
    </row>
    <row r="3">
      <c r="A3" s="1195" t="s">
        <v>17</v>
      </c>
      <c r="B3" s="1198" t="s">
        <f>DADOS!C3</f>
      </c>
    </row>
    <row r="4">
      <c r="A4" s="1195" t="s">
        <v>18</v>
      </c>
      <c r="B4" s="1195" t="s">
        <f>DADOS!C7</f>
      </c>
      <c r="G4" s="1195" t="s">
        <v>19</v>
      </c>
      <c r="H4" s="1197">
        <f>DADOS!C9</f>
      </c>
    </row>
    <row r="5">
      <c r="A5" s="1195" t="s">
        <v>20</v>
      </c>
      <c r="B5" s="1196">
        <f>DADOS!C8</f>
      </c>
      <c r="C5" s="1195" t="s">
        <v>9</v>
      </c>
      <c r="D5" s="1195" t="s">
        <v>21</v>
      </c>
      <c r="E5" s="1195" t="s">
        <f>DADOS!C13</f>
      </c>
      <c r="F5" s="1195" t="s">
        <v>9</v>
      </c>
      <c r="G5" s="1195" t="s">
        <v>9</v>
      </c>
      <c r="H5" s="1195" t="s">
        <v>22</v>
      </c>
      <c r="I5" s="1195" t="s">
        <f>DADOS!C14</f>
      </c>
    </row>
    <row r="7">
      <c r="A7" s="1199" t="s">
        <v>25</v>
      </c>
      <c r="B7" s="1199" t="s">
        <v>26</v>
      </c>
      <c r="C7" s="1199" t="s">
        <v>27</v>
      </c>
      <c r="D7" s="1199" t="s">
        <v>28</v>
      </c>
      <c r="E7" s="1199" t="s">
        <v>34</v>
      </c>
      <c r="F7" s="1199" t="s">
        <v>212</v>
      </c>
      <c r="G7" s="1199" t="s">
        <v>213</v>
      </c>
      <c r="H7" s="1199" t="s">
        <v>214</v>
      </c>
      <c r="I7" s="1199" t="s">
        <v>215</v>
      </c>
      <c r="J7" s="1199" t="s">
        <v>35</v>
      </c>
    </row>
    <row r="8">
      <c r="A8" s="1200" t="s">
        <v>36</v>
      </c>
      <c r="B8" s="1201" t="s">
        <v>37</v>
      </c>
      <c r="C8" s="1202"/>
      <c r="D8" s="1203"/>
      <c r="E8" s="1204"/>
      <c r="F8" s="1205"/>
      <c r="G8" s="1206"/>
      <c r="H8" s="1207">
        <f>SUM(H9:H12)</f>
      </c>
      <c r="I8" s="1208">
        <f>SUM(I9:I12)</f>
      </c>
      <c r="J8" s="1209">
        <f>SUM(J9:J12)</f>
      </c>
      <c r="K8" s="1210" t="s">
        <v>38</v>
      </c>
    </row>
    <row r="9">
      <c r="A9" s="1211" t="s">
        <v>39</v>
      </c>
      <c r="B9" s="1212" t="s">
        <v>216</v>
      </c>
      <c r="C9" s="1213" t="s">
        <v>41</v>
      </c>
      <c r="D9" s="1214" t="n">
        <v>4.5</v>
      </c>
      <c r="E9" s="1215">
        <f>Orçamento!J9</f>
      </c>
      <c r="F9" s="1216"/>
      <c r="G9" s="1217">
        <f>E9-F9</f>
      </c>
      <c r="H9" s="1218">
        <f>F9*D9</f>
      </c>
      <c r="I9" s="1219">
        <f>G9*D9</f>
      </c>
      <c r="J9" s="1220">
        <f>Orçamento!K9</f>
      </c>
    </row>
    <row r="10">
      <c r="A10" s="1221" t="s">
        <v>42</v>
      </c>
      <c r="B10" s="1222" t="s">
        <v>217</v>
      </c>
      <c r="C10" s="1223" t="s">
        <v>44</v>
      </c>
      <c r="D10" s="1224" t="n">
        <v>225.85</v>
      </c>
      <c r="E10" s="1225">
        <f>Orçamento!J10</f>
      </c>
      <c r="F10" s="1226"/>
      <c r="G10" s="1227">
        <f>E10-F10</f>
      </c>
      <c r="H10" s="1228">
        <f>F10*D10</f>
      </c>
      <c r="I10" s="1229">
        <f>G10*D10</f>
      </c>
      <c r="J10" s="1230">
        <f>Orçamento!K10</f>
      </c>
    </row>
    <row r="11">
      <c r="A11" s="1231" t="s">
        <v>45</v>
      </c>
      <c r="B11" s="1232" t="s">
        <v>218</v>
      </c>
      <c r="C11" s="1233" t="s">
        <v>44</v>
      </c>
      <c r="D11" s="1234" t="n">
        <v>225.85</v>
      </c>
      <c r="E11" s="1235">
        <f>Orçamento!J11</f>
      </c>
      <c r="F11" s="1236"/>
      <c r="G11" s="1237">
        <f>E11-F11</f>
      </c>
      <c r="H11" s="1238">
        <f>F11*D11</f>
      </c>
      <c r="I11" s="1239">
        <f>G11*D11</f>
      </c>
      <c r="J11" s="1240">
        <f>Orçamento!K11</f>
      </c>
    </row>
    <row r="12">
      <c r="A12" s="1241" t="s">
        <v>47</v>
      </c>
      <c r="B12" s="1242" t="s">
        <v>219</v>
      </c>
      <c r="C12" s="1243" t="s">
        <v>44</v>
      </c>
      <c r="D12" s="1244" t="n">
        <v>225.85</v>
      </c>
      <c r="E12" s="1245">
        <f>Orçamento!J12</f>
      </c>
      <c r="F12" s="1246"/>
      <c r="G12" s="1247">
        <f>E12-F12</f>
      </c>
      <c r="H12" s="1248">
        <f>F12*D12</f>
      </c>
      <c r="I12" s="1249">
        <f>G12*D12</f>
      </c>
      <c r="J12" s="1250">
        <f>Orçamento!K12</f>
      </c>
    </row>
    <row r="13">
      <c r="A13" s="1251" t="s">
        <v>49</v>
      </c>
      <c r="B13" s="1252" t="s">
        <v>50</v>
      </c>
      <c r="C13" s="1253"/>
      <c r="D13" s="1254"/>
      <c r="E13" s="1255"/>
      <c r="F13" s="1256"/>
      <c r="G13" s="1257"/>
      <c r="H13" s="1258">
        <f>SUM(H14:H14)</f>
      </c>
      <c r="I13" s="1259">
        <f>SUM(I14:I14)</f>
      </c>
      <c r="J13" s="1260">
        <f>SUM(J14:J14)</f>
      </c>
      <c r="K13" s="1261" t="s">
        <v>38</v>
      </c>
    </row>
    <row r="14">
      <c r="A14" s="1262" t="s">
        <v>51</v>
      </c>
      <c r="B14" s="1263" t="s">
        <v>220</v>
      </c>
      <c r="C14" s="1264" t="s">
        <v>44</v>
      </c>
      <c r="D14" s="1265" t="n">
        <v>33.88</v>
      </c>
      <c r="E14" s="1266">
        <f>Orçamento!J14</f>
      </c>
      <c r="F14" s="1267"/>
      <c r="G14" s="1268">
        <f>E14-F14</f>
      </c>
      <c r="H14" s="1269">
        <f>F14*D14</f>
      </c>
      <c r="I14" s="1270">
        <f>G14*D14</f>
      </c>
      <c r="J14" s="1271">
        <f>Orçamento!K14</f>
      </c>
    </row>
    <row r="15">
      <c r="A15" s="1272" t="s">
        <v>53</v>
      </c>
      <c r="B15" s="1273" t="s">
        <v>54</v>
      </c>
      <c r="C15" s="1274"/>
      <c r="D15" s="1275"/>
      <c r="E15" s="1276"/>
      <c r="F15" s="1277"/>
      <c r="G15" s="1278"/>
      <c r="H15" s="1279">
        <f>SUM(H16:H23)</f>
      </c>
      <c r="I15" s="1280">
        <f>SUM(I16:I23)</f>
      </c>
      <c r="J15" s="1281">
        <f>SUM(J16:J23)</f>
      </c>
      <c r="K15" s="1282" t="s">
        <v>38</v>
      </c>
    </row>
    <row r="16">
      <c r="A16" s="1283" t="s">
        <v>55</v>
      </c>
      <c r="B16" s="1284" t="s">
        <v>221</v>
      </c>
      <c r="C16" s="1285" t="s">
        <v>57</v>
      </c>
      <c r="D16" s="1286" t="n">
        <v>656.01</v>
      </c>
      <c r="E16" s="1287">
        <f>Orçamento!J16</f>
      </c>
      <c r="F16" s="1288"/>
      <c r="G16" s="1289">
        <f>E16-F16</f>
      </c>
      <c r="H16" s="1290">
        <f>F16*D16</f>
      </c>
      <c r="I16" s="1291">
        <f>G16*D16</f>
      </c>
      <c r="J16" s="1292">
        <f>Orçamento!K16</f>
      </c>
    </row>
    <row r="17">
      <c r="A17" s="1293" t="s">
        <v>58</v>
      </c>
      <c r="B17" s="1294" t="s">
        <v>222</v>
      </c>
      <c r="C17" s="1295" t="s">
        <v>57</v>
      </c>
      <c r="D17" s="1296" t="n">
        <v>268.01</v>
      </c>
      <c r="E17" s="1297">
        <f>Orçamento!J17</f>
      </c>
      <c r="F17" s="1298"/>
      <c r="G17" s="1299">
        <f>E17-F17</f>
      </c>
      <c r="H17" s="1300">
        <f>F17*D17</f>
      </c>
      <c r="I17" s="1301">
        <f>G17*D17</f>
      </c>
      <c r="J17" s="1302">
        <f>Orçamento!K17</f>
      </c>
    </row>
    <row r="18">
      <c r="A18" s="1303" t="s">
        <v>60</v>
      </c>
      <c r="B18" s="1304" t="s">
        <v>223</v>
      </c>
      <c r="C18" s="1305" t="s">
        <v>57</v>
      </c>
      <c r="D18" s="1306" t="n">
        <v>924.02</v>
      </c>
      <c r="E18" s="1307">
        <f>Orçamento!J18</f>
      </c>
      <c r="F18" s="1308"/>
      <c r="G18" s="1309">
        <f>E18-F18</f>
      </c>
      <c r="H18" s="1310">
        <f>F18*D18</f>
      </c>
      <c r="I18" s="1311">
        <f>G18*D18</f>
      </c>
      <c r="J18" s="1312">
        <f>Orçamento!K18</f>
      </c>
    </row>
    <row r="19">
      <c r="A19" s="1313" t="s">
        <v>62</v>
      </c>
      <c r="B19" s="1314" t="s">
        <v>224</v>
      </c>
      <c r="C19" s="1315" t="s">
        <v>64</v>
      </c>
      <c r="D19" s="1316" t="n">
        <v>1848.04</v>
      </c>
      <c r="E19" s="1317">
        <f>Orçamento!J19</f>
      </c>
      <c r="F19" s="1318"/>
      <c r="G19" s="1319">
        <f>E19-F19</f>
      </c>
      <c r="H19" s="1320">
        <f>F19*D19</f>
      </c>
      <c r="I19" s="1321">
        <f>G19*D19</f>
      </c>
      <c r="J19" s="1322">
        <f>Orçamento!K19</f>
      </c>
    </row>
    <row r="20">
      <c r="A20" s="1323" t="s">
        <v>65</v>
      </c>
      <c r="B20" s="1324" t="s">
        <v>225</v>
      </c>
      <c r="C20" s="1325" t="s">
        <v>57</v>
      </c>
      <c r="D20" s="1326" t="n">
        <v>46.2</v>
      </c>
      <c r="E20" s="1327">
        <f>Orçamento!J20</f>
      </c>
      <c r="F20" s="1328"/>
      <c r="G20" s="1329">
        <f>E20-F20</f>
      </c>
      <c r="H20" s="1330">
        <f>F20*D20</f>
      </c>
      <c r="I20" s="1331">
        <f>G20*D20</f>
      </c>
      <c r="J20" s="1332">
        <f>Orçamento!K20</f>
      </c>
    </row>
    <row r="21">
      <c r="A21" s="1333" t="s">
        <v>67</v>
      </c>
      <c r="B21" s="1334" t="s">
        <v>223</v>
      </c>
      <c r="C21" s="1335" t="s">
        <v>57</v>
      </c>
      <c r="D21" s="1336" t="n">
        <v>46.2</v>
      </c>
      <c r="E21" s="1337">
        <f>Orçamento!J21</f>
      </c>
      <c r="F21" s="1338"/>
      <c r="G21" s="1339">
        <f>E21-F21</f>
      </c>
      <c r="H21" s="1340">
        <f>F21*D21</f>
      </c>
      <c r="I21" s="1341">
        <f>G21*D21</f>
      </c>
      <c r="J21" s="1342">
        <f>Orçamento!K21</f>
      </c>
    </row>
    <row r="22">
      <c r="A22" s="1343" t="s">
        <v>68</v>
      </c>
      <c r="B22" s="1344" t="s">
        <v>224</v>
      </c>
      <c r="C22" s="1345" t="s">
        <v>64</v>
      </c>
      <c r="D22" s="1346" t="n">
        <v>92.4</v>
      </c>
      <c r="E22" s="1347">
        <f>Orçamento!J22</f>
      </c>
      <c r="F22" s="1348"/>
      <c r="G22" s="1349">
        <f>E22-F22</f>
      </c>
      <c r="H22" s="1350">
        <f>F22*D22</f>
      </c>
      <c r="I22" s="1351">
        <f>G22*D22</f>
      </c>
      <c r="J22" s="1352">
        <f>Orçamento!K22</f>
      </c>
    </row>
    <row r="23">
      <c r="A23" s="1353" t="s">
        <v>69</v>
      </c>
      <c r="B23" s="1354" t="s">
        <v>226</v>
      </c>
      <c r="C23" s="1355" t="s">
        <v>41</v>
      </c>
      <c r="D23" s="1356" t="n">
        <v>1457.8</v>
      </c>
      <c r="E23" s="1357">
        <f>Orçamento!J23</f>
      </c>
      <c r="F23" s="1358"/>
      <c r="G23" s="1359">
        <f>E23-F23</f>
      </c>
      <c r="H23" s="1360">
        <f>F23*D23</f>
      </c>
      <c r="I23" s="1361">
        <f>G23*D23</f>
      </c>
      <c r="J23" s="1362">
        <f>Orçamento!K23</f>
      </c>
    </row>
    <row r="24">
      <c r="A24" s="1363" t="s">
        <v>71</v>
      </c>
      <c r="B24" s="1364" t="s">
        <v>72</v>
      </c>
      <c r="C24" s="1365"/>
      <c r="D24" s="1366"/>
      <c r="E24" s="1367"/>
      <c r="F24" s="1368"/>
      <c r="G24" s="1369"/>
      <c r="H24" s="1370">
        <f>SUM(H25:H30)</f>
      </c>
      <c r="I24" s="1371">
        <f>SUM(I25:I30)</f>
      </c>
      <c r="J24" s="1372">
        <f>SUM(J25:J30)</f>
      </c>
      <c r="K24" s="1373" t="s">
        <v>38</v>
      </c>
    </row>
    <row r="25">
      <c r="A25" s="1374" t="s">
        <v>73</v>
      </c>
      <c r="B25" s="1375" t="s">
        <v>227</v>
      </c>
      <c r="C25" s="1376" t="s">
        <v>44</v>
      </c>
      <c r="D25" s="1377" t="n">
        <v>140.0</v>
      </c>
      <c r="E25" s="1378">
        <f>Orçamento!J25</f>
      </c>
      <c r="F25" s="1379"/>
      <c r="G25" s="1380">
        <f>E25-F25</f>
      </c>
      <c r="H25" s="1381">
        <f>F25*D25</f>
      </c>
      <c r="I25" s="1382">
        <f>G25*D25</f>
      </c>
      <c r="J25" s="1383">
        <f>Orçamento!K25</f>
      </c>
    </row>
    <row r="26">
      <c r="A26" s="1384" t="s">
        <v>75</v>
      </c>
      <c r="B26" s="1385" t="s">
        <v>228</v>
      </c>
      <c r="C26" s="1386" t="s">
        <v>44</v>
      </c>
      <c r="D26" s="1387" t="n">
        <v>70.0</v>
      </c>
      <c r="E26" s="1388">
        <f>Orçamento!J26</f>
      </c>
      <c r="F26" s="1389"/>
      <c r="G26" s="1390">
        <f>E26-F26</f>
      </c>
      <c r="H26" s="1391">
        <f>F26*D26</f>
      </c>
      <c r="I26" s="1392">
        <f>G26*D26</f>
      </c>
      <c r="J26" s="1393">
        <f>Orçamento!K26</f>
      </c>
    </row>
    <row r="27">
      <c r="A27" s="1394" t="s">
        <v>77</v>
      </c>
      <c r="B27" s="1395" t="s">
        <v>229</v>
      </c>
      <c r="C27" s="1396" t="s">
        <v>79</v>
      </c>
      <c r="D27" s="1397" t="n">
        <v>1.0</v>
      </c>
      <c r="E27" s="1398">
        <f>Orçamento!J27</f>
      </c>
      <c r="F27" s="1399"/>
      <c r="G27" s="1400">
        <f>E27-F27</f>
      </c>
      <c r="H27" s="1401">
        <f>F27*D27</f>
      </c>
      <c r="I27" s="1402">
        <f>G27*D27</f>
      </c>
      <c r="J27" s="1403">
        <f>Orçamento!K27</f>
      </c>
    </row>
    <row r="28">
      <c r="A28" s="1404" t="s">
        <v>80</v>
      </c>
      <c r="B28" s="1405" t="s">
        <v>230</v>
      </c>
      <c r="C28" s="1406" t="s">
        <v>79</v>
      </c>
      <c r="D28" s="1407" t="n">
        <v>7.0</v>
      </c>
      <c r="E28" s="1408">
        <f>Orçamento!J28</f>
      </c>
      <c r="F28" s="1409"/>
      <c r="G28" s="1410">
        <f>E28-F28</f>
      </c>
      <c r="H28" s="1411">
        <f>F28*D28</f>
      </c>
      <c r="I28" s="1412">
        <f>G28*D28</f>
      </c>
      <c r="J28" s="1413">
        <f>Orçamento!K28</f>
      </c>
    </row>
    <row r="29">
      <c r="A29" s="1414" t="s">
        <v>82</v>
      </c>
      <c r="B29" s="1415" t="s">
        <v>231</v>
      </c>
      <c r="C29" s="1416" t="s">
        <v>79</v>
      </c>
      <c r="D29" s="1417" t="n">
        <v>1.0</v>
      </c>
      <c r="E29" s="1418">
        <f>Orçamento!J29</f>
      </c>
      <c r="F29" s="1419"/>
      <c r="G29" s="1420">
        <f>E29-F29</f>
      </c>
      <c r="H29" s="1421">
        <f>F29*D29</f>
      </c>
      <c r="I29" s="1422">
        <f>G29*D29</f>
      </c>
      <c r="J29" s="1423">
        <f>Orçamento!K29</f>
      </c>
    </row>
    <row r="30">
      <c r="A30" s="1424" t="s">
        <v>84</v>
      </c>
      <c r="B30" s="1425" t="s">
        <v>232</v>
      </c>
      <c r="C30" s="1426" t="s">
        <v>79</v>
      </c>
      <c r="D30" s="1427" t="n">
        <v>2.0</v>
      </c>
      <c r="E30" s="1428">
        <f>Orçamento!J30</f>
      </c>
      <c r="F30" s="1429"/>
      <c r="G30" s="1430">
        <f>E30-F30</f>
      </c>
      <c r="H30" s="1431">
        <f>F30*D30</f>
      </c>
      <c r="I30" s="1432">
        <f>G30*D30</f>
      </c>
      <c r="J30" s="1433">
        <f>Orçamento!K30</f>
      </c>
    </row>
    <row r="31">
      <c r="A31" s="1434" t="s">
        <v>86</v>
      </c>
      <c r="B31" s="1435" t="s">
        <v>87</v>
      </c>
      <c r="C31" s="1436"/>
      <c r="D31" s="1437"/>
      <c r="E31" s="1438"/>
      <c r="F31" s="1439"/>
      <c r="G31" s="1440"/>
      <c r="H31" s="1441">
        <f>SUM(H32:H34)</f>
      </c>
      <c r="I31" s="1442">
        <f>SUM(I32:I34)</f>
      </c>
      <c r="J31" s="1443">
        <f>SUM(J32:J34)</f>
      </c>
      <c r="K31" s="1444" t="s">
        <v>38</v>
      </c>
    </row>
    <row r="32">
      <c r="A32" s="1445" t="s">
        <v>88</v>
      </c>
      <c r="B32" s="1446" t="s">
        <v>233</v>
      </c>
      <c r="C32" s="1447" t="s">
        <v>90</v>
      </c>
      <c r="D32" s="1448" t="n">
        <v>135.1</v>
      </c>
      <c r="E32" s="1449">
        <f>Orçamento!J32</f>
      </c>
      <c r="F32" s="1450"/>
      <c r="G32" s="1451">
        <f>E32-F32</f>
      </c>
      <c r="H32" s="1452">
        <f>F32*D32</f>
      </c>
      <c r="I32" s="1453">
        <f>G32*D32</f>
      </c>
      <c r="J32" s="1454">
        <f>Orçamento!K32</f>
      </c>
    </row>
    <row r="33">
      <c r="A33" s="1455" t="s">
        <v>91</v>
      </c>
      <c r="B33" s="1456" t="s">
        <v>234</v>
      </c>
      <c r="C33" s="1457" t="s">
        <v>57</v>
      </c>
      <c r="D33" s="1458" t="n">
        <v>135.1</v>
      </c>
      <c r="E33" s="1459">
        <f>Orçamento!J33</f>
      </c>
      <c r="F33" s="1460"/>
      <c r="G33" s="1461">
        <f>E33-F33</f>
      </c>
      <c r="H33" s="1462">
        <f>F33*D33</f>
      </c>
      <c r="I33" s="1463">
        <f>G33*D33</f>
      </c>
      <c r="J33" s="1464">
        <f>Orçamento!K33</f>
      </c>
    </row>
    <row r="34">
      <c r="A34" s="1465" t="s">
        <v>93</v>
      </c>
      <c r="B34" s="1466" t="s">
        <v>224</v>
      </c>
      <c r="C34" s="1467" t="s">
        <v>64</v>
      </c>
      <c r="D34" s="1468" t="n">
        <v>2702.0</v>
      </c>
      <c r="E34" s="1469">
        <f>Orçamento!J34</f>
      </c>
      <c r="F34" s="1470"/>
      <c r="G34" s="1471">
        <f>E34-F34</f>
      </c>
      <c r="H34" s="1472">
        <f>F34*D34</f>
      </c>
      <c r="I34" s="1473">
        <f>G34*D34</f>
      </c>
      <c r="J34" s="1474">
        <f>Orçamento!K34</f>
      </c>
    </row>
    <row r="35">
      <c r="A35" s="1475" t="s">
        <v>94</v>
      </c>
      <c r="B35" s="1476" t="s">
        <v>95</v>
      </c>
      <c r="C35" s="1477"/>
      <c r="D35" s="1478"/>
      <c r="E35" s="1479"/>
      <c r="F35" s="1480"/>
      <c r="G35" s="1481"/>
      <c r="H35" s="1482">
        <f>SUM(H36:H44)</f>
      </c>
      <c r="I35" s="1483">
        <f>SUM(I36:I44)</f>
      </c>
      <c r="J35" s="1484">
        <f>SUM(J36:J44)</f>
      </c>
      <c r="K35" s="1485" t="s">
        <v>38</v>
      </c>
    </row>
    <row r="36">
      <c r="A36" s="1486" t="s">
        <v>96</v>
      </c>
      <c r="B36" s="1487" t="s">
        <v>233</v>
      </c>
      <c r="C36" s="1488" t="s">
        <v>90</v>
      </c>
      <c r="D36" s="1489" t="n">
        <v>43.73</v>
      </c>
      <c r="E36" s="1490">
        <f>Orçamento!J36</f>
      </c>
      <c r="F36" s="1491"/>
      <c r="G36" s="1492">
        <f>E36-F36</f>
      </c>
      <c r="H36" s="1493">
        <f>F36*D36</f>
      </c>
      <c r="I36" s="1494">
        <f>G36*D36</f>
      </c>
      <c r="J36" s="1495">
        <f>Orçamento!K36</f>
      </c>
    </row>
    <row r="37">
      <c r="A37" s="1496" t="s">
        <v>97</v>
      </c>
      <c r="B37" s="1497" t="s">
        <v>223</v>
      </c>
      <c r="C37" s="1498" t="s">
        <v>57</v>
      </c>
      <c r="D37" s="1499" t="n">
        <v>43.73</v>
      </c>
      <c r="E37" s="1500">
        <f>Orçamento!J37</f>
      </c>
      <c r="F37" s="1501"/>
      <c r="G37" s="1502">
        <f>E37-F37</f>
      </c>
      <c r="H37" s="1503">
        <f>F37*D37</f>
      </c>
      <c r="I37" s="1504">
        <f>G37*D37</f>
      </c>
      <c r="J37" s="1505">
        <f>Orçamento!K37</f>
      </c>
    </row>
    <row r="38">
      <c r="A38" s="1506" t="s">
        <v>98</v>
      </c>
      <c r="B38" s="1507" t="s">
        <v>224</v>
      </c>
      <c r="C38" s="1508" t="s">
        <v>64</v>
      </c>
      <c r="D38" s="1509" t="n">
        <v>874.6</v>
      </c>
      <c r="E38" s="1510">
        <f>Orçamento!J38</f>
      </c>
      <c r="F38" s="1511"/>
      <c r="G38" s="1512">
        <f>E38-F38</f>
      </c>
      <c r="H38" s="1513">
        <f>F38*D38</f>
      </c>
      <c r="I38" s="1514">
        <f>G38*D38</f>
      </c>
      <c r="J38" s="1515">
        <f>Orçamento!K38</f>
      </c>
    </row>
    <row r="39">
      <c r="A39" s="1516" t="s">
        <v>99</v>
      </c>
      <c r="B39" s="1517" t="s">
        <v>235</v>
      </c>
      <c r="C39" s="1518" t="s">
        <v>57</v>
      </c>
      <c r="D39" s="1519" t="n">
        <v>291.56</v>
      </c>
      <c r="E39" s="1520">
        <f>Orçamento!J39</f>
      </c>
      <c r="F39" s="1521"/>
      <c r="G39" s="1522">
        <f>E39-F39</f>
      </c>
      <c r="H39" s="1523">
        <f>F39*D39</f>
      </c>
      <c r="I39" s="1524">
        <f>G39*D39</f>
      </c>
      <c r="J39" s="1525">
        <f>Orçamento!K39</f>
      </c>
    </row>
    <row r="40">
      <c r="A40" s="1526" t="s">
        <v>101</v>
      </c>
      <c r="B40" s="1527" t="s">
        <v>223</v>
      </c>
      <c r="C40" s="1528" t="s">
        <v>57</v>
      </c>
      <c r="D40" s="1529" t="n">
        <v>291.56</v>
      </c>
      <c r="E40" s="1530">
        <f>Orçamento!J40</f>
      </c>
      <c r="F40" s="1531"/>
      <c r="G40" s="1532">
        <f>E40-F40</f>
      </c>
      <c r="H40" s="1533">
        <f>F40*D40</f>
      </c>
      <c r="I40" s="1534">
        <f>G40*D40</f>
      </c>
      <c r="J40" s="1535">
        <f>Orçamento!K40</f>
      </c>
    </row>
    <row r="41">
      <c r="A41" s="1536" t="s">
        <v>102</v>
      </c>
      <c r="B41" s="1537" t="s">
        <v>224</v>
      </c>
      <c r="C41" s="1538" t="s">
        <v>64</v>
      </c>
      <c r="D41" s="1539" t="n">
        <v>5831.2</v>
      </c>
      <c r="E41" s="1540">
        <f>Orçamento!J41</f>
      </c>
      <c r="F41" s="1541"/>
      <c r="G41" s="1542">
        <f>E41-F41</f>
      </c>
      <c r="H41" s="1543">
        <f>F41*D41</f>
      </c>
      <c r="I41" s="1544">
        <f>G41*D41</f>
      </c>
      <c r="J41" s="1545">
        <f>Orçamento!K41</f>
      </c>
    </row>
    <row r="42">
      <c r="A42" s="1546" t="s">
        <v>103</v>
      </c>
      <c r="B42" s="1547" t="s">
        <v>236</v>
      </c>
      <c r="C42" s="1548" t="s">
        <v>57</v>
      </c>
      <c r="D42" s="1549" t="n">
        <v>218.67</v>
      </c>
      <c r="E42" s="1550">
        <f>Orçamento!J42</f>
      </c>
      <c r="F42" s="1551"/>
      <c r="G42" s="1552">
        <f>E42-F42</f>
      </c>
      <c r="H42" s="1553">
        <f>F42*D42</f>
      </c>
      <c r="I42" s="1554">
        <f>G42*D42</f>
      </c>
      <c r="J42" s="1555">
        <f>Orçamento!K42</f>
      </c>
    </row>
    <row r="43">
      <c r="A43" s="1556" t="s">
        <v>105</v>
      </c>
      <c r="B43" s="1557" t="s">
        <v>223</v>
      </c>
      <c r="C43" s="1558" t="s">
        <v>57</v>
      </c>
      <c r="D43" s="1559" t="n">
        <v>218.67</v>
      </c>
      <c r="E43" s="1560">
        <f>Orçamento!J43</f>
      </c>
      <c r="F43" s="1561"/>
      <c r="G43" s="1562">
        <f>E43-F43</f>
      </c>
      <c r="H43" s="1563">
        <f>F43*D43</f>
      </c>
      <c r="I43" s="1564">
        <f>G43*D43</f>
      </c>
      <c r="J43" s="1565">
        <f>Orçamento!K43</f>
      </c>
    </row>
    <row r="44">
      <c r="A44" s="1566" t="s">
        <v>106</v>
      </c>
      <c r="B44" s="1567" t="s">
        <v>224</v>
      </c>
      <c r="C44" s="1568" t="s">
        <v>64</v>
      </c>
      <c r="D44" s="1569" t="n">
        <v>4373.4</v>
      </c>
      <c r="E44" s="1570">
        <f>Orçamento!J44</f>
      </c>
      <c r="F44" s="1571"/>
      <c r="G44" s="1572">
        <f>E44-F44</f>
      </c>
      <c r="H44" s="1573">
        <f>F44*D44</f>
      </c>
      <c r="I44" s="1574">
        <f>G44*D44</f>
      </c>
      <c r="J44" s="1575">
        <f>Orçamento!K44</f>
      </c>
    </row>
    <row r="45">
      <c r="A45" s="1576" t="s">
        <v>107</v>
      </c>
      <c r="B45" s="1577" t="s">
        <v>108</v>
      </c>
      <c r="C45" s="1578"/>
      <c r="D45" s="1579"/>
      <c r="E45" s="1580"/>
      <c r="F45" s="1581"/>
      <c r="G45" s="1582"/>
      <c r="H45" s="1583">
        <f>SUM(H46:H52)</f>
      </c>
      <c r="I45" s="1584">
        <f>SUM(I46:I52)</f>
      </c>
      <c r="J45" s="1585">
        <f>SUM(J46:J52)</f>
      </c>
      <c r="K45" s="1586" t="s">
        <v>38</v>
      </c>
    </row>
    <row r="46">
      <c r="A46" s="1587" t="s">
        <v>109</v>
      </c>
      <c r="B46" s="1588" t="s">
        <v>237</v>
      </c>
      <c r="C46" s="1589" t="s">
        <v>41</v>
      </c>
      <c r="D46" s="1590" t="n">
        <v>1457.8</v>
      </c>
      <c r="E46" s="1591">
        <f>Orçamento!J46</f>
      </c>
      <c r="F46" s="1592"/>
      <c r="G46" s="1593">
        <f>E46-F46</f>
      </c>
      <c r="H46" s="1594">
        <f>F46*D46</f>
      </c>
      <c r="I46" s="1595">
        <f>G46*D46</f>
      </c>
      <c r="J46" s="1596">
        <f>Orçamento!K46</f>
      </c>
    </row>
    <row r="47">
      <c r="A47" s="1597" t="s">
        <v>111</v>
      </c>
      <c r="B47" s="1598" t="s">
        <v>238</v>
      </c>
      <c r="C47" s="1599" t="s">
        <v>113</v>
      </c>
      <c r="D47" s="1600" t="n">
        <v>29.16</v>
      </c>
      <c r="E47" s="1601">
        <f>Orçamento!J47</f>
      </c>
      <c r="F47" s="1602"/>
      <c r="G47" s="1603">
        <f>E47-F47</f>
      </c>
      <c r="H47" s="1604">
        <f>F47*D47</f>
      </c>
      <c r="I47" s="1605">
        <f>G47*D47</f>
      </c>
      <c r="J47" s="1606">
        <f>Orçamento!K47</f>
      </c>
    </row>
    <row r="48">
      <c r="A48" s="1607" t="s">
        <v>114</v>
      </c>
      <c r="B48" s="1608" t="s">
        <v>239</v>
      </c>
      <c r="C48" s="1609" t="s">
        <v>41</v>
      </c>
      <c r="D48" s="1610" t="n">
        <v>1457.8</v>
      </c>
      <c r="E48" s="1611">
        <f>Orçamento!J48</f>
      </c>
      <c r="F48" s="1612"/>
      <c r="G48" s="1613">
        <f>E48-F48</f>
      </c>
      <c r="H48" s="1614">
        <f>F48*D48</f>
      </c>
      <c r="I48" s="1615">
        <f>G48*D48</f>
      </c>
      <c r="J48" s="1616">
        <f>Orçamento!K48</f>
      </c>
    </row>
    <row r="49">
      <c r="A49" s="1617" t="s">
        <v>116</v>
      </c>
      <c r="B49" s="1618" t="s">
        <v>238</v>
      </c>
      <c r="C49" s="1619" t="s">
        <v>113</v>
      </c>
      <c r="D49" s="1620" t="n">
        <v>29.16</v>
      </c>
      <c r="E49" s="1621">
        <f>Orçamento!J49</f>
      </c>
      <c r="F49" s="1622"/>
      <c r="G49" s="1623">
        <f>E49-F49</f>
      </c>
      <c r="H49" s="1624">
        <f>F49*D49</f>
      </c>
      <c r="I49" s="1625">
        <f>G49*D49</f>
      </c>
      <c r="J49" s="1626">
        <f>Orçamento!K49</f>
      </c>
    </row>
    <row r="50">
      <c r="A50" s="1627" t="s">
        <v>117</v>
      </c>
      <c r="B50" s="1628" t="s">
        <v>240</v>
      </c>
      <c r="C50" s="1629" t="s">
        <v>57</v>
      </c>
      <c r="D50" s="1630" t="n">
        <v>72.89</v>
      </c>
      <c r="E50" s="1631">
        <f>Orçamento!J50</f>
      </c>
      <c r="F50" s="1632"/>
      <c r="G50" s="1633">
        <f>E50-F50</f>
      </c>
      <c r="H50" s="1634">
        <f>F50*D50</f>
      </c>
      <c r="I50" s="1635">
        <f>G50*D50</f>
      </c>
      <c r="J50" s="1636">
        <f>Orçamento!K50</f>
      </c>
    </row>
    <row r="51">
      <c r="A51" s="1637" t="s">
        <v>119</v>
      </c>
      <c r="B51" s="1638" t="s">
        <v>241</v>
      </c>
      <c r="C51" s="1639" t="s">
        <v>57</v>
      </c>
      <c r="D51" s="1640" t="n">
        <v>72.89</v>
      </c>
      <c r="E51" s="1641">
        <f>Orçamento!J51</f>
      </c>
      <c r="F51" s="1642"/>
      <c r="G51" s="1643">
        <f>E51-F51</f>
      </c>
      <c r="H51" s="1644">
        <f>F51*D51</f>
      </c>
      <c r="I51" s="1645">
        <f>G51*D51</f>
      </c>
      <c r="J51" s="1646">
        <f>Orçamento!K51</f>
      </c>
    </row>
    <row r="52">
      <c r="A52" s="1647" t="s">
        <v>121</v>
      </c>
      <c r="B52" s="1648" t="s">
        <v>242</v>
      </c>
      <c r="C52" s="1649" t="s">
        <v>64</v>
      </c>
      <c r="D52" s="1650" t="n">
        <v>1457.8</v>
      </c>
      <c r="E52" s="1651">
        <f>Orçamento!J52</f>
      </c>
      <c r="F52" s="1652"/>
      <c r="G52" s="1653">
        <f>E52-F52</f>
      </c>
      <c r="H52" s="1654">
        <f>F52*D52</f>
      </c>
      <c r="I52" s="1655">
        <f>G52*D52</f>
      </c>
      <c r="J52" s="1656">
        <f>Orçamento!K52</f>
      </c>
    </row>
    <row r="53">
      <c r="A53" s="1657" t="s">
        <v>123</v>
      </c>
      <c r="B53" s="1658" t="s">
        <v>124</v>
      </c>
      <c r="C53" s="1659"/>
      <c r="D53" s="1660"/>
      <c r="E53" s="1661"/>
      <c r="F53" s="1662"/>
      <c r="G53" s="1663"/>
      <c r="H53" s="1664">
        <f>SUM(H54:H54)</f>
      </c>
      <c r="I53" s="1665">
        <f>SUM(I54:I54)</f>
      </c>
      <c r="J53" s="1666">
        <f>SUM(J54:J54)</f>
      </c>
      <c r="K53" s="1667" t="s">
        <v>38</v>
      </c>
    </row>
    <row r="54">
      <c r="A54" s="1668" t="s">
        <v>125</v>
      </c>
      <c r="B54" s="1669" t="s">
        <v>243</v>
      </c>
      <c r="C54" s="1670" t="s">
        <v>44</v>
      </c>
      <c r="D54" s="1671" t="n">
        <v>338.96</v>
      </c>
      <c r="E54" s="1672">
        <f>Orçamento!J54</f>
      </c>
      <c r="F54" s="1673"/>
      <c r="G54" s="1674">
        <f>E54-F54</f>
      </c>
      <c r="H54" s="1675">
        <f>F54*D54</f>
      </c>
      <c r="I54" s="1676">
        <f>G54*D54</f>
      </c>
      <c r="J54" s="1677">
        <f>Orçamento!K54</f>
      </c>
    </row>
    <row r="55">
      <c r="A55" s="1678" t="s">
        <v>127</v>
      </c>
      <c r="B55" s="1679" t="s">
        <v>128</v>
      </c>
      <c r="C55" s="1680"/>
      <c r="D55" s="1681"/>
      <c r="E55" s="1682"/>
      <c r="F55" s="1683"/>
      <c r="G55" s="1684"/>
      <c r="H55" s="1685">
        <f>SUM(H56:H61)</f>
      </c>
      <c r="I55" s="1686">
        <f>SUM(I56:I61)</f>
      </c>
      <c r="J55" s="1687">
        <f>SUM(J56:J61)</f>
      </c>
      <c r="K55" s="1688" t="s">
        <v>38</v>
      </c>
    </row>
    <row r="56">
      <c r="A56" s="1689" t="s">
        <v>129</v>
      </c>
      <c r="B56" s="1690" t="s">
        <v>244</v>
      </c>
      <c r="C56" s="1691" t="s">
        <v>44</v>
      </c>
      <c r="D56" s="1692" t="n">
        <v>417.06</v>
      </c>
      <c r="E56" s="1693">
        <f>Orçamento!J56</f>
      </c>
      <c r="F56" s="1694"/>
      <c r="G56" s="1695">
        <f>E56-F56</f>
      </c>
      <c r="H56" s="1696">
        <f>F56*D56</f>
      </c>
      <c r="I56" s="1697">
        <f>G56*D56</f>
      </c>
      <c r="J56" s="1698">
        <f>Orçamento!K56</f>
      </c>
    </row>
    <row r="57">
      <c r="A57" s="1699" t="s">
        <v>131</v>
      </c>
      <c r="B57" s="1700" t="s">
        <v>245</v>
      </c>
      <c r="C57" s="1701" t="s">
        <v>44</v>
      </c>
      <c r="D57" s="1702" t="n">
        <v>629.15</v>
      </c>
      <c r="E57" s="1703">
        <f>Orçamento!J57</f>
      </c>
      <c r="F57" s="1704"/>
      <c r="G57" s="1705">
        <f>E57-F57</f>
      </c>
      <c r="H57" s="1706">
        <f>F57*D57</f>
      </c>
      <c r="I57" s="1707">
        <f>G57*D57</f>
      </c>
      <c r="J57" s="1708">
        <f>Orçamento!K57</f>
      </c>
    </row>
    <row r="58">
      <c r="A58" s="1709" t="s">
        <v>133</v>
      </c>
      <c r="B58" s="1710" t="s">
        <v>246</v>
      </c>
      <c r="C58" s="1711" t="s">
        <v>44</v>
      </c>
      <c r="D58" s="1712" t="n">
        <v>20.0</v>
      </c>
      <c r="E58" s="1713">
        <f>Orçamento!J58</f>
      </c>
      <c r="F58" s="1714"/>
      <c r="G58" s="1715">
        <f>E58-F58</f>
      </c>
      <c r="H58" s="1716">
        <f>F58*D58</f>
      </c>
      <c r="I58" s="1717">
        <f>G58*D58</f>
      </c>
      <c r="J58" s="1718">
        <f>Orçamento!K58</f>
      </c>
    </row>
    <row r="59">
      <c r="A59" s="1719" t="s">
        <v>135</v>
      </c>
      <c r="B59" s="1720" t="s">
        <v>247</v>
      </c>
      <c r="C59" s="1721" t="s">
        <v>41</v>
      </c>
      <c r="D59" s="1722" t="n">
        <v>48.19</v>
      </c>
      <c r="E59" s="1723">
        <f>Orçamento!J59</f>
      </c>
      <c r="F59" s="1724"/>
      <c r="G59" s="1725">
        <f>E59-F59</f>
      </c>
      <c r="H59" s="1726">
        <f>F59*D59</f>
      </c>
      <c r="I59" s="1727">
        <f>G59*D59</f>
      </c>
      <c r="J59" s="1728">
        <f>Orçamento!K59</f>
      </c>
    </row>
    <row r="60">
      <c r="A60" s="1729" t="s">
        <v>137</v>
      </c>
      <c r="B60" s="1730" t="s">
        <v>248</v>
      </c>
      <c r="C60" s="1731" t="s">
        <v>139</v>
      </c>
      <c r="D60" s="1732" t="n">
        <v>2.0</v>
      </c>
      <c r="E60" s="1733">
        <f>Orçamento!J60</f>
      </c>
      <c r="F60" s="1734"/>
      <c r="G60" s="1735">
        <f>E60-F60</f>
      </c>
      <c r="H60" s="1736">
        <f>F60*D60</f>
      </c>
      <c r="I60" s="1737">
        <f>G60*D60</f>
      </c>
      <c r="J60" s="1738">
        <f>Orçamento!K60</f>
      </c>
    </row>
    <row r="61">
      <c r="A61" s="1739" t="s">
        <v>140</v>
      </c>
      <c r="B61" s="1740" t="s">
        <v>249</v>
      </c>
      <c r="C61" s="1741" t="s">
        <v>79</v>
      </c>
      <c r="D61" s="1742" t="n">
        <v>1.0</v>
      </c>
      <c r="E61" s="1743">
        <f>Orçamento!J61</f>
      </c>
      <c r="F61" s="1744"/>
      <c r="G61" s="1745">
        <f>E61-F61</f>
      </c>
      <c r="H61" s="1746">
        <f>F61*D61</f>
      </c>
      <c r="I61" s="1747">
        <f>G61*D61</f>
      </c>
      <c r="J61" s="1748">
        <f>Orçamento!K61</f>
      </c>
    </row>
    <row r="62">
      <c r="A62" s="1749" t="s">
        <v>142</v>
      </c>
      <c r="B62" s="1750" t="s">
        <v>143</v>
      </c>
      <c r="C62" s="1751"/>
      <c r="D62" s="1752"/>
      <c r="E62" s="1753"/>
      <c r="F62" s="1754"/>
      <c r="G62" s="1755"/>
      <c r="H62" s="1756">
        <f>SUM(H63:H71)</f>
      </c>
      <c r="I62" s="1757">
        <f>SUM(I63:I71)</f>
      </c>
      <c r="J62" s="1758">
        <f>SUM(J63:J71)</f>
      </c>
      <c r="K62" s="1759" t="s">
        <v>38</v>
      </c>
    </row>
    <row r="63">
      <c r="A63" s="1760" t="s">
        <v>144</v>
      </c>
      <c r="B63" s="1761" t="s">
        <v>250</v>
      </c>
      <c r="C63" s="1762" t="s">
        <v>79</v>
      </c>
      <c r="D63" s="1763" t="n">
        <v>2.0</v>
      </c>
      <c r="E63" s="1764">
        <f>Orçamento!J63</f>
      </c>
      <c r="F63" s="1765"/>
      <c r="G63" s="1766">
        <f>E63-F63</f>
      </c>
      <c r="H63" s="1767">
        <f>F63*D63</f>
      </c>
      <c r="I63" s="1768">
        <f>G63*D63</f>
      </c>
      <c r="J63" s="1769">
        <f>Orçamento!K63</f>
      </c>
    </row>
    <row r="64">
      <c r="A64" s="1770" t="s">
        <v>146</v>
      </c>
      <c r="B64" s="1771" t="s">
        <v>251</v>
      </c>
      <c r="C64" s="1772" t="s">
        <v>148</v>
      </c>
      <c r="D64" s="1773" t="n">
        <v>5.24</v>
      </c>
      <c r="E64" s="1774">
        <f>Orçamento!J64</f>
      </c>
      <c r="F64" s="1775"/>
      <c r="G64" s="1776">
        <f>E64-F64</f>
      </c>
      <c r="H64" s="1777">
        <f>F64*D64</f>
      </c>
      <c r="I64" s="1778">
        <f>G64*D64</f>
      </c>
      <c r="J64" s="1779">
        <f>Orçamento!K64</f>
      </c>
    </row>
    <row r="65">
      <c r="A65" s="1780" t="s">
        <v>149</v>
      </c>
      <c r="B65" s="1781" t="s">
        <v>252</v>
      </c>
      <c r="C65" s="1782" t="s">
        <v>148</v>
      </c>
      <c r="D65" s="1783" t="n">
        <v>4.84</v>
      </c>
      <c r="E65" s="1784">
        <f>Orçamento!J65</f>
      </c>
      <c r="F65" s="1785"/>
      <c r="G65" s="1786">
        <f>E65-F65</f>
      </c>
      <c r="H65" s="1787">
        <f>F65*D65</f>
      </c>
      <c r="I65" s="1788">
        <f>G65*D65</f>
      </c>
      <c r="J65" s="1789">
        <f>Orçamento!K65</f>
      </c>
    </row>
    <row r="66">
      <c r="A66" s="1790" t="s">
        <v>151</v>
      </c>
      <c r="B66" s="1791" t="s">
        <v>253</v>
      </c>
      <c r="C66" s="1792" t="s">
        <v>41</v>
      </c>
      <c r="D66" s="1793" t="n">
        <v>312.01</v>
      </c>
      <c r="E66" s="1794">
        <f>Orçamento!J66</f>
      </c>
      <c r="F66" s="1795"/>
      <c r="G66" s="1796">
        <f>E66-F66</f>
      </c>
      <c r="H66" s="1797">
        <f>F66*D66</f>
      </c>
      <c r="I66" s="1798">
        <f>G66*D66</f>
      </c>
      <c r="J66" s="1799">
        <f>Orçamento!K66</f>
      </c>
    </row>
    <row r="67">
      <c r="A67" s="1800" t="s">
        <v>153</v>
      </c>
      <c r="B67" s="1801" t="s">
        <v>254</v>
      </c>
      <c r="C67" s="1802" t="s">
        <v>44</v>
      </c>
      <c r="D67" s="1803" t="n">
        <v>214.18</v>
      </c>
      <c r="E67" s="1804">
        <f>Orçamento!J67</f>
      </c>
      <c r="F67" s="1805"/>
      <c r="G67" s="1806">
        <f>E67-F67</f>
      </c>
      <c r="H67" s="1807">
        <f>F67*D67</f>
      </c>
      <c r="I67" s="1808">
        <f>G67*D67</f>
      </c>
      <c r="J67" s="1809">
        <f>Orçamento!K67</f>
      </c>
    </row>
    <row r="68">
      <c r="A68" s="1810" t="s">
        <v>155</v>
      </c>
      <c r="B68" s="1811" t="s">
        <v>233</v>
      </c>
      <c r="C68" s="1812" t="s">
        <v>90</v>
      </c>
      <c r="D68" s="1813" t="n">
        <v>39.24</v>
      </c>
      <c r="E68" s="1814">
        <f>Orçamento!J68</f>
      </c>
      <c r="F68" s="1815"/>
      <c r="G68" s="1816">
        <f>E68-F68</f>
      </c>
      <c r="H68" s="1817">
        <f>F68*D68</f>
      </c>
      <c r="I68" s="1818">
        <f>G68*D68</f>
      </c>
      <c r="J68" s="1819">
        <f>Orçamento!K68</f>
      </c>
    </row>
    <row r="69">
      <c r="A69" s="1820" t="s">
        <v>156</v>
      </c>
      <c r="B69" s="1821" t="s">
        <v>234</v>
      </c>
      <c r="C69" s="1822" t="s">
        <v>57</v>
      </c>
      <c r="D69" s="1823" t="n">
        <v>39.24</v>
      </c>
      <c r="E69" s="1824">
        <f>Orçamento!J69</f>
      </c>
      <c r="F69" s="1825"/>
      <c r="G69" s="1826">
        <f>E69-F69</f>
      </c>
      <c r="H69" s="1827">
        <f>F69*D69</f>
      </c>
      <c r="I69" s="1828">
        <f>G69*D69</f>
      </c>
      <c r="J69" s="1829">
        <f>Orçamento!K69</f>
      </c>
    </row>
    <row r="70">
      <c r="A70" s="1830" t="s">
        <v>157</v>
      </c>
      <c r="B70" s="1831" t="s">
        <v>224</v>
      </c>
      <c r="C70" s="1832" t="s">
        <v>64</v>
      </c>
      <c r="D70" s="1833" t="n">
        <v>784.8</v>
      </c>
      <c r="E70" s="1834">
        <f>Orçamento!J70</f>
      </c>
      <c r="F70" s="1835"/>
      <c r="G70" s="1836">
        <f>E70-F70</f>
      </c>
      <c r="H70" s="1837">
        <f>F70*D70</f>
      </c>
      <c r="I70" s="1838">
        <f>G70*D70</f>
      </c>
      <c r="J70" s="1839">
        <f>Orçamento!K70</f>
      </c>
    </row>
    <row r="71">
      <c r="A71" s="1840" t="s">
        <v>158</v>
      </c>
      <c r="B71" s="1841" t="s">
        <v>255</v>
      </c>
      <c r="C71" s="1842" t="s">
        <v>160</v>
      </c>
      <c r="D71" s="1843" t="n">
        <v>36.89</v>
      </c>
      <c r="E71" s="1844">
        <f>Orçamento!J71</f>
      </c>
      <c r="F71" s="1845"/>
      <c r="G71" s="1846">
        <f>E71-F71</f>
      </c>
      <c r="H71" s="1847">
        <f>F71*D71</f>
      </c>
      <c r="I71" s="1848">
        <f>G71*D71</f>
      </c>
      <c r="J71" s="1849">
        <f>Orçamento!K71</f>
      </c>
    </row>
    <row r="72">
      <c r="A72" s="1850" t="s">
        <v>161</v>
      </c>
      <c r="B72"/>
      <c r="C72"/>
      <c r="D72"/>
      <c r="E72"/>
      <c r="F72"/>
      <c r="G72"/>
      <c r="H72" s="1851">
        <f>H8+H13+H15+H24+H31+H35+H45+H53+H55+H62</f>
      </c>
      <c r="I72" s="1852">
        <f>I8+I13+I15+I24+I31+I35+I45+I53+I55+I62</f>
      </c>
      <c r="J72" s="1853">
        <f>J8+J13+J15+J24+J31+J35+J45+J53+J55+J62</f>
      </c>
    </row>
    <row r="82">
      <c r="E82" s="1854">
        <f>DADOS!C11</f>
      </c>
      <c r="F82" s="1854"/>
      <c r="G82" s="1854"/>
      <c r="H82" s="1854"/>
      <c r="I82" s="1854"/>
    </row>
    <row r="83">
      <c r="E83" s="1855">
        <f>DADOS!C12</f>
      </c>
    </row>
  </sheetData>
  <sheetProtection password="BF59" sheet="true" scenarios="true" objects="true" selectLockedCells="true"/>
  <mergeCells>
    <mergeCell ref="B4:F4"/>
    <mergeCell ref="H4:I4"/>
    <mergeCell ref="B5:C5"/>
    <mergeCell ref="E5:G5"/>
    <mergeCell ref="B8:G8"/>
    <mergeCell ref="B13:G13"/>
    <mergeCell ref="B15:G15"/>
    <mergeCell ref="B24:G24"/>
    <mergeCell ref="B31:G31"/>
    <mergeCell ref="B35:G35"/>
    <mergeCell ref="B45:G45"/>
    <mergeCell ref="B53:G53"/>
    <mergeCell ref="B55:G55"/>
    <mergeCell ref="B62:G62"/>
    <mergeCell ref="A72:G72"/>
    <mergeCell ref="E82:I82"/>
    <mergeCell ref="E83:I83"/>
  </mergeCells>
  <pageMargins bottom="0.75" footer="0.5" header="0.5" left="0.5" right="0.5" top="0.75"/>
  <pageSetup orientation="landscape" paperSize="9"/>
  <drawing r:id="rId1"/>
</worksheet>
</file>

<file path=xl/worksheets/sheet8.xml><?xml version="1.0" encoding="utf-8"?>
<worksheet xmlns="http://schemas.openxmlformats.org/spreadsheetml/2006/main">
  <dimension ref="A1"/>
  <sheetViews>
    <sheetView workbookViewId="0"/>
  </sheetViews>
  <sheetFormatPr defaultRowHeight="15.0"/>
  <sheetData>
    <row r="1">
      <c r="A1" s="1856">
        <f>'BDI principal'!D14</f>
      </c>
    </row>
    <row r="2">
      <c r="A2" s="1857">
        <f>'BDI equipamentos'!D14</f>
      </c>
    </row>
    <row r="3">
      <c r="A3" s="1858">
        <f>'BDI Diferenciado'!B12</f>
      </c>
    </row>
    <row r="4">
      <c r="A4" s="1859">
        <f>'BDI Diferenciado'!B13</f>
      </c>
    </row>
  </sheetData>
  <sheetProtection password="BF59" sheet="true" scenarios="true" objects="true" selectLockedCell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2024-04-19T18:27:55Z</dcterms:created>
  <dc:creator>Apache POI</dc:creator>
</coreProperties>
</file>